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4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2745" yWindow="195" windowWidth="20490" windowHeight="7755"/>
  </bookViews>
  <sheets>
    <sheet name="ORÇAMENTO FINAL R1" sheetId="7" r:id="rId1"/>
    <sheet name="ORÇAMENTO CEF" sheetId="11" r:id="rId2"/>
    <sheet name="ORÇAMENTO PMNT" sheetId="13" r:id="rId3"/>
    <sheet name="CRONOGRAMA" sheetId="6" r:id="rId4"/>
  </sheets>
  <externalReferences>
    <externalReference r:id="rId5"/>
    <externalReference r:id="rId6"/>
    <externalReference r:id="rId7"/>
    <externalReference r:id="rId8"/>
    <externalReference r:id="rId9"/>
  </externalReferences>
  <definedNames>
    <definedName name="A_2">NA()</definedName>
    <definedName name="ar" localSheetId="3">#REF!</definedName>
    <definedName name="ar" localSheetId="1">#REF!</definedName>
    <definedName name="ar" localSheetId="0">#REF!</definedName>
    <definedName name="ar" localSheetId="2">#REF!</definedName>
    <definedName name="ar">#REF!</definedName>
    <definedName name="_xlnm.Print_Area" localSheetId="3">CRONOGRAMA!$A$1:$M$30</definedName>
    <definedName name="_xlnm.Print_Area" localSheetId="1">'ORÇAMENTO CEF'!$A$1:$H$99</definedName>
    <definedName name="_xlnm.Print_Area" localSheetId="0">'ORÇAMENTO FINAL R1'!$A$1:$I$99</definedName>
    <definedName name="_xlnm.Print_Area" localSheetId="2">'ORÇAMENTO PMNT'!$A$1:$H$99</definedName>
    <definedName name="ASP" localSheetId="3">#REF!</definedName>
    <definedName name="ASP" localSheetId="1">#REF!</definedName>
    <definedName name="ASP" localSheetId="0">#REF!</definedName>
    <definedName name="ASP" localSheetId="2">#REF!</definedName>
    <definedName name="ASP">#REF!</definedName>
    <definedName name="CPAV" localSheetId="3">#REF!</definedName>
    <definedName name="CPAV" localSheetId="1">#REF!</definedName>
    <definedName name="CPAV" localSheetId="0">#REF!</definedName>
    <definedName name="CPAV" localSheetId="2">#REF!</definedName>
    <definedName name="CPAV">#REF!</definedName>
    <definedName name="D" localSheetId="1">#REF!</definedName>
    <definedName name="D" localSheetId="0">#REF!</definedName>
    <definedName name="D" localSheetId="2">#REF!</definedName>
    <definedName name="D">#REF!</definedName>
    <definedName name="DIST" localSheetId="3">#REF!</definedName>
    <definedName name="DIST" localSheetId="1">#REF!</definedName>
    <definedName name="DIST" localSheetId="0">#REF!</definedName>
    <definedName name="DIST" localSheetId="2">#REF!</definedName>
    <definedName name="DIST">#REF!</definedName>
    <definedName name="DIST1" localSheetId="3">#REF!</definedName>
    <definedName name="DIST1" localSheetId="1">#REF!</definedName>
    <definedName name="DIST1" localSheetId="0">#REF!</definedName>
    <definedName name="DIST1" localSheetId="2">#REF!</definedName>
    <definedName name="DIST1">#REF!</definedName>
    <definedName name="DIST10" localSheetId="3">#REF!</definedName>
    <definedName name="DIST10" localSheetId="1">#REF!</definedName>
    <definedName name="DIST10" localSheetId="0">#REF!</definedName>
    <definedName name="DIST10" localSheetId="2">#REF!</definedName>
    <definedName name="DIST10">#REF!</definedName>
    <definedName name="DIST2" localSheetId="3">#REF!</definedName>
    <definedName name="DIST2" localSheetId="1">#REF!</definedName>
    <definedName name="DIST2" localSheetId="0">#REF!</definedName>
    <definedName name="DIST2" localSheetId="2">#REF!</definedName>
    <definedName name="DIST2">#REF!</definedName>
    <definedName name="mediçao">'[1]Orçamento e Medição'!$Q$2</definedName>
    <definedName name="S" localSheetId="1">#REF!</definedName>
    <definedName name="S" localSheetId="0">#REF!</definedName>
    <definedName name="S" localSheetId="2">#REF!</definedName>
    <definedName name="S">#REF!</definedName>
    <definedName name="Tabela" localSheetId="3">[2]Tabelas!$B$8:$R$14</definedName>
    <definedName name="Tabela">[3]Tabelas!$B$8:$R$14</definedName>
    <definedName name="Texto1_1" localSheetId="3">#REF!</definedName>
    <definedName name="Texto1_1" localSheetId="1">#REF!</definedName>
    <definedName name="Texto1_1" localSheetId="0">#REF!</definedName>
    <definedName name="Texto1_1" localSheetId="2">#REF!</definedName>
    <definedName name="Texto1_1">#REF!</definedName>
    <definedName name="Texto10_1" localSheetId="3">#REF!</definedName>
    <definedName name="Texto10_1" localSheetId="1">#REF!</definedName>
    <definedName name="Texto10_1" localSheetId="0">#REF!</definedName>
    <definedName name="Texto10_1" localSheetId="2">#REF!</definedName>
    <definedName name="Texto10_1">#REF!</definedName>
    <definedName name="Texto12_1" localSheetId="3">#REF!</definedName>
    <definedName name="Texto12_1" localSheetId="1">#REF!</definedName>
    <definedName name="Texto12_1" localSheetId="0">#REF!</definedName>
    <definedName name="Texto12_1" localSheetId="2">#REF!</definedName>
    <definedName name="Texto12_1">#REF!</definedName>
    <definedName name="Texto13_1" localSheetId="3">#REF!</definedName>
    <definedName name="Texto13_1" localSheetId="1">#REF!</definedName>
    <definedName name="Texto13_1" localSheetId="0">#REF!</definedName>
    <definedName name="Texto13_1" localSheetId="2">#REF!</definedName>
    <definedName name="Texto13_1">#REF!</definedName>
    <definedName name="Texto14_1" localSheetId="3">#REF!</definedName>
    <definedName name="Texto14_1" localSheetId="1">#REF!</definedName>
    <definedName name="Texto14_1" localSheetId="0">#REF!</definedName>
    <definedName name="Texto14_1" localSheetId="2">#REF!</definedName>
    <definedName name="Texto14_1">#REF!</definedName>
    <definedName name="Texto15_1" localSheetId="3">#REF!</definedName>
    <definedName name="Texto15_1" localSheetId="1">#REF!</definedName>
    <definedName name="Texto15_1" localSheetId="0">#REF!</definedName>
    <definedName name="Texto15_1" localSheetId="2">#REF!</definedName>
    <definedName name="Texto15_1">#REF!</definedName>
    <definedName name="Texto16_1" localSheetId="3">#REF!</definedName>
    <definedName name="Texto16_1" localSheetId="1">#REF!</definedName>
    <definedName name="Texto16_1" localSheetId="0">#REF!</definedName>
    <definedName name="Texto16_1" localSheetId="2">#REF!</definedName>
    <definedName name="Texto16_1">#REF!</definedName>
    <definedName name="Texto2_1" localSheetId="3">#REF!</definedName>
    <definedName name="Texto2_1" localSheetId="1">#REF!</definedName>
    <definedName name="Texto2_1" localSheetId="0">#REF!</definedName>
    <definedName name="Texto2_1" localSheetId="2">#REF!</definedName>
    <definedName name="Texto2_1">#REF!</definedName>
    <definedName name="Texto3_1" localSheetId="3">#REF!</definedName>
    <definedName name="Texto3_1" localSheetId="1">#REF!</definedName>
    <definedName name="Texto3_1" localSheetId="0">#REF!</definedName>
    <definedName name="Texto3_1" localSheetId="2">#REF!</definedName>
    <definedName name="Texto3_1">#REF!</definedName>
    <definedName name="Texto4_1" localSheetId="3">#REF!</definedName>
    <definedName name="Texto4_1" localSheetId="1">#REF!</definedName>
    <definedName name="Texto4_1" localSheetId="0">#REF!</definedName>
    <definedName name="Texto4_1" localSheetId="2">#REF!</definedName>
    <definedName name="Texto4_1">#REF!</definedName>
    <definedName name="Texto42_1" localSheetId="3">#REF!</definedName>
    <definedName name="Texto42_1" localSheetId="1">#REF!</definedName>
    <definedName name="Texto42_1" localSheetId="0">#REF!</definedName>
    <definedName name="Texto42_1" localSheetId="2">#REF!</definedName>
    <definedName name="Texto42_1">#REF!</definedName>
    <definedName name="Texto43_1" localSheetId="3">#REF!</definedName>
    <definedName name="Texto43_1" localSheetId="1">#REF!</definedName>
    <definedName name="Texto43_1" localSheetId="0">#REF!</definedName>
    <definedName name="Texto43_1" localSheetId="2">#REF!</definedName>
    <definedName name="Texto43_1">#REF!</definedName>
    <definedName name="Texto5_1" localSheetId="3">#REF!</definedName>
    <definedName name="Texto5_1" localSheetId="1">#REF!</definedName>
    <definedName name="Texto5_1" localSheetId="0">#REF!</definedName>
    <definedName name="Texto5_1" localSheetId="2">#REF!</definedName>
    <definedName name="Texto5_1">#REF!</definedName>
    <definedName name="Texto7_1" localSheetId="3">#REF!</definedName>
    <definedName name="Texto7_1" localSheetId="1">#REF!</definedName>
    <definedName name="Texto7_1" localSheetId="0">#REF!</definedName>
    <definedName name="Texto7_1" localSheetId="2">#REF!</definedName>
    <definedName name="Texto7_1">#REF!</definedName>
    <definedName name="Texto8_1" localSheetId="3">#REF!</definedName>
    <definedName name="Texto8_1" localSheetId="1">#REF!</definedName>
    <definedName name="Texto8_1" localSheetId="0">#REF!</definedName>
    <definedName name="Texto8_1" localSheetId="2">#REF!</definedName>
    <definedName name="Texto8_1">#REF!</definedName>
    <definedName name="Texto9_1" localSheetId="3">#REF!</definedName>
    <definedName name="Texto9_1" localSheetId="1">#REF!</definedName>
    <definedName name="Texto9_1" localSheetId="0">#REF!</definedName>
    <definedName name="Texto9_1" localSheetId="2">#REF!</definedName>
    <definedName name="Texto9_1">#REF!</definedName>
    <definedName name="_xlnm.Print_Titles" localSheetId="1">'ORÇAMENTO CEF'!$1:$7</definedName>
    <definedName name="_xlnm.Print_Titles" localSheetId="0">'ORÇAMENTO FINAL R1'!$1:$7</definedName>
    <definedName name="_xlnm.Print_Titles" localSheetId="2">'ORÇAMENTO PMNT'!$1:$7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0" i="13"/>
  <c r="H20" s="1"/>
  <c r="J77" i="7"/>
  <c r="J1" i="13"/>
  <c r="I64" i="7"/>
  <c r="F24" i="13"/>
  <c r="G24" s="1"/>
  <c r="H76"/>
  <c r="F67"/>
  <c r="G67" s="1"/>
  <c r="H67" s="1"/>
  <c r="G66"/>
  <c r="H66" s="1"/>
  <c r="F66"/>
  <c r="F65"/>
  <c r="G65" s="1"/>
  <c r="H65" s="1"/>
  <c r="F63"/>
  <c r="G63" s="1"/>
  <c r="H63" s="1"/>
  <c r="F61"/>
  <c r="G61" s="1"/>
  <c r="H61" s="1"/>
  <c r="G60"/>
  <c r="H60" s="1"/>
  <c r="G58"/>
  <c r="H58" s="1"/>
  <c r="G55"/>
  <c r="H55" s="1"/>
  <c r="F55"/>
  <c r="F54"/>
  <c r="G54" s="1"/>
  <c r="H54" s="1"/>
  <c r="G51"/>
  <c r="H51" s="1"/>
  <c r="G47"/>
  <c r="H47" s="1"/>
  <c r="G45"/>
  <c r="H45" s="1"/>
  <c r="F45"/>
  <c r="G43"/>
  <c r="H43" s="1"/>
  <c r="F42"/>
  <c r="G42" s="1"/>
  <c r="H42" s="1"/>
  <c r="F41"/>
  <c r="G41" s="1"/>
  <c r="H41" s="1"/>
  <c r="G40"/>
  <c r="H40" s="1"/>
  <c r="G38"/>
  <c r="H38" s="1"/>
  <c r="E33"/>
  <c r="G27"/>
  <c r="H27" s="1"/>
  <c r="F27"/>
  <c r="E26"/>
  <c r="G23"/>
  <c r="H23" s="1"/>
  <c r="E21"/>
  <c r="E19"/>
  <c r="E18"/>
  <c r="E17"/>
  <c r="E16"/>
  <c r="E15"/>
  <c r="E14"/>
  <c r="E13"/>
  <c r="E12"/>
  <c r="E11"/>
  <c r="E10"/>
  <c r="G59"/>
  <c r="H59" s="1"/>
  <c r="H24" l="1"/>
  <c r="G69"/>
  <c r="H69" s="1"/>
  <c r="G71"/>
  <c r="H71" s="1"/>
  <c r="G73"/>
  <c r="H73" s="1"/>
  <c r="G75"/>
  <c r="H75" s="1"/>
  <c r="G25"/>
  <c r="H25" s="1"/>
  <c r="G46"/>
  <c r="H46" s="1"/>
  <c r="G70"/>
  <c r="H70" s="1"/>
  <c r="G72"/>
  <c r="H72" s="1"/>
  <c r="G74"/>
  <c r="H74" s="1"/>
  <c r="G26"/>
  <c r="H26" s="1"/>
  <c r="G36"/>
  <c r="G39"/>
  <c r="H39" s="1"/>
  <c r="G48" s="1"/>
  <c r="G44"/>
  <c r="H44" s="1"/>
  <c r="G52"/>
  <c r="H52" s="1"/>
  <c r="G56"/>
  <c r="H56" s="1"/>
  <c r="G76" l="1"/>
  <c r="G28"/>
  <c r="G77" l="1"/>
  <c r="K77" i="7" s="1"/>
  <c r="B14" i="6" l="1"/>
  <c r="B16"/>
  <c r="I36" i="11"/>
  <c r="O12" i="6"/>
  <c r="H31" i="11"/>
  <c r="H32"/>
  <c r="H33"/>
  <c r="H30"/>
  <c r="H76"/>
  <c r="G76"/>
  <c r="E33"/>
  <c r="E27"/>
  <c r="E23"/>
  <c r="F19"/>
  <c r="G19" s="1"/>
  <c r="H19" s="1"/>
  <c r="E12"/>
  <c r="J12" i="6" l="1"/>
  <c r="H12"/>
  <c r="L12" s="1"/>
  <c r="P12" s="1"/>
  <c r="G10" i="11"/>
  <c r="H10" s="1"/>
  <c r="G35"/>
  <c r="H35" s="1"/>
  <c r="G13"/>
  <c r="H13" s="1"/>
  <c r="G15"/>
  <c r="H15" s="1"/>
  <c r="G17"/>
  <c r="H17" s="1"/>
  <c r="G30"/>
  <c r="G32"/>
  <c r="G11"/>
  <c r="H11" s="1"/>
  <c r="G21"/>
  <c r="H21" s="1"/>
  <c r="G33"/>
  <c r="G12"/>
  <c r="H12" s="1"/>
  <c r="G14"/>
  <c r="H14" s="1"/>
  <c r="G16"/>
  <c r="H16" s="1"/>
  <c r="G18"/>
  <c r="H18" s="1"/>
  <c r="G31"/>
  <c r="K1" i="7"/>
  <c r="H31" l="1"/>
  <c r="I31" s="1"/>
  <c r="H25"/>
  <c r="I25" s="1"/>
  <c r="H30"/>
  <c r="I30" s="1"/>
  <c r="H20"/>
  <c r="I20" s="1"/>
  <c r="H33"/>
  <c r="I33" s="1"/>
  <c r="H32"/>
  <c r="I32" s="1"/>
  <c r="H24"/>
  <c r="I24" s="1"/>
  <c r="H74"/>
  <c r="I74" s="1"/>
  <c r="H72"/>
  <c r="I72" s="1"/>
  <c r="H70"/>
  <c r="I70" s="1"/>
  <c r="H56"/>
  <c r="I56" s="1"/>
  <c r="H52"/>
  <c r="I52" s="1"/>
  <c r="H26"/>
  <c r="I26" s="1"/>
  <c r="H35"/>
  <c r="I35" s="1"/>
  <c r="H75"/>
  <c r="I75" s="1"/>
  <c r="H60"/>
  <c r="I60" s="1"/>
  <c r="H59"/>
  <c r="I59" s="1"/>
  <c r="H51"/>
  <c r="I51" s="1"/>
  <c r="H27"/>
  <c r="I27" s="1"/>
  <c r="H23"/>
  <c r="I23" s="1"/>
  <c r="H36"/>
  <c r="H73"/>
  <c r="I73" s="1"/>
  <c r="H71"/>
  <c r="I71" s="1"/>
  <c r="H69"/>
  <c r="I69" s="1"/>
  <c r="H58"/>
  <c r="I58" s="1"/>
  <c r="H61"/>
  <c r="I61" s="1"/>
  <c r="H55"/>
  <c r="I55" s="1"/>
  <c r="H54"/>
  <c r="I54" s="1"/>
  <c r="H66"/>
  <c r="I66" s="1"/>
  <c r="H65"/>
  <c r="I65" s="1"/>
  <c r="H63"/>
  <c r="I63" s="1"/>
  <c r="H67"/>
  <c r="I67" s="1"/>
  <c r="G28" i="11"/>
  <c r="G48"/>
  <c r="G36"/>
  <c r="G77" l="1"/>
  <c r="H40" i="7" l="1"/>
  <c r="I40" s="1"/>
  <c r="H39"/>
  <c r="I39" s="1"/>
  <c r="H10"/>
  <c r="I76"/>
  <c r="H76"/>
  <c r="O16" i="6" s="1"/>
  <c r="H47" i="7"/>
  <c r="I47" s="1"/>
  <c r="H46"/>
  <c r="I46" s="1"/>
  <c r="H45"/>
  <c r="I45" s="1"/>
  <c r="H44"/>
  <c r="I44" s="1"/>
  <c r="H43"/>
  <c r="I43" s="1"/>
  <c r="H42"/>
  <c r="I42" s="1"/>
  <c r="H41"/>
  <c r="I41" s="1"/>
  <c r="H38"/>
  <c r="I38" s="1"/>
  <c r="H21"/>
  <c r="I21" s="1"/>
  <c r="H19"/>
  <c r="I19" s="1"/>
  <c r="H18"/>
  <c r="I18" s="1"/>
  <c r="H17"/>
  <c r="I17" s="1"/>
  <c r="H16"/>
  <c r="I16" s="1"/>
  <c r="H15"/>
  <c r="I15" s="1"/>
  <c r="H14"/>
  <c r="I14" s="1"/>
  <c r="H13"/>
  <c r="I13" s="1"/>
  <c r="H12"/>
  <c r="I12" s="1"/>
  <c r="H11"/>
  <c r="I11" s="1"/>
  <c r="I10" l="1"/>
  <c r="J16" i="6"/>
  <c r="L16" s="1"/>
  <c r="P16" s="1"/>
  <c r="H48" i="7"/>
  <c r="O14" i="6" s="1"/>
  <c r="E12"/>
  <c r="B12"/>
  <c r="E10"/>
  <c r="E18" s="1"/>
  <c r="B10"/>
  <c r="H28" i="7" l="1"/>
  <c r="O10" i="6" s="1"/>
  <c r="O18" s="1"/>
  <c r="J14"/>
  <c r="L14" l="1"/>
  <c r="P14" s="1"/>
  <c r="J18"/>
  <c r="H10"/>
  <c r="H18" s="1"/>
  <c r="F10"/>
  <c r="F18" s="1"/>
  <c r="H77" i="7"/>
  <c r="L77" s="1"/>
  <c r="L10" i="6" l="1"/>
  <c r="L18" s="1"/>
  <c r="P10" l="1"/>
  <c r="F19" l="1"/>
  <c r="G10" l="1"/>
  <c r="G16"/>
  <c r="K10"/>
  <c r="I16"/>
  <c r="P18"/>
  <c r="K14"/>
  <c r="I14"/>
  <c r="G12"/>
  <c r="K16"/>
  <c r="I10"/>
  <c r="G14"/>
  <c r="K12"/>
  <c r="H19"/>
  <c r="J19" s="1"/>
  <c r="I12"/>
  <c r="I18" l="1"/>
  <c r="K18"/>
  <c r="M14"/>
  <c r="M16"/>
  <c r="M12"/>
  <c r="M10"/>
  <c r="G18"/>
  <c r="G19" s="1"/>
  <c r="M18" l="1"/>
  <c r="I19"/>
  <c r="K19" s="1"/>
</calcChain>
</file>

<file path=xl/sharedStrings.xml><?xml version="1.0" encoding="utf-8"?>
<sst xmlns="http://schemas.openxmlformats.org/spreadsheetml/2006/main" count="918" uniqueCount="235">
  <si>
    <t>ITEM</t>
  </si>
  <si>
    <t>DESCRIÇÃO</t>
  </si>
  <si>
    <t>UNID.</t>
  </si>
  <si>
    <t>QUANT.</t>
  </si>
  <si>
    <t>1.1</t>
  </si>
  <si>
    <t>1.2</t>
  </si>
  <si>
    <t>m</t>
  </si>
  <si>
    <t>PLANILHA DE ORÇAMENTO</t>
  </si>
  <si>
    <t>VALOR UNIT.  (R$)</t>
  </si>
  <si>
    <t>VALOR TOTAL (R$)</t>
  </si>
  <si>
    <t>PREFEITURA MUNICIPAL DE NOVA TRENTO</t>
  </si>
  <si>
    <t>PROJETO DE AMPLIAÇÃO</t>
  </si>
  <si>
    <t>AMPLIAÇÃO DE CENTRO DE EVENTOS</t>
  </si>
  <si>
    <t>RUA DOS IMIGRANTES, S/N- CENTRO - NOVA TRENTO - SC</t>
  </si>
  <si>
    <t>FUNDAÇÃO</t>
  </si>
  <si>
    <t>Estaca hélice contínua, diâmetro de 30cm, comprimento total até 15,00m, prefuratriz com torque de 170kn.m AF_02/2015</t>
  </si>
  <si>
    <t>m³</t>
  </si>
  <si>
    <t>m²</t>
  </si>
  <si>
    <t>(*****) PMNT</t>
  </si>
  <si>
    <t>CUSTO UNIT.  (R$)</t>
  </si>
  <si>
    <t>FORNECIMENTO E EXECUÇÃO PREFEITURA MUNICIPAL DE NOVA TRENTO</t>
  </si>
  <si>
    <t>ESTRUTURA METÁLICA</t>
  </si>
  <si>
    <t>2.1</t>
  </si>
  <si>
    <t>2.2</t>
  </si>
  <si>
    <t>2.3</t>
  </si>
  <si>
    <t>TOTAL FUNDAÇÃO</t>
  </si>
  <si>
    <t>TOTAL ESTRUTURA METÁLICA</t>
  </si>
  <si>
    <t>(**) DEINFRA - 43716</t>
  </si>
  <si>
    <t>INSTALAÇÕES ELÉTRICAS</t>
  </si>
  <si>
    <t>3.1</t>
  </si>
  <si>
    <t>3.2</t>
  </si>
  <si>
    <t>3.3</t>
  </si>
  <si>
    <t>3.4</t>
  </si>
  <si>
    <t>3.5</t>
  </si>
  <si>
    <t>3.6</t>
  </si>
  <si>
    <t>3.7</t>
  </si>
  <si>
    <t>3.8</t>
  </si>
  <si>
    <t>TOTAL INSTALAÇÕES ELÉTRICAS</t>
  </si>
  <si>
    <t>Quadro de distriuição de energia p/6 disjuntores tremomagneticos monopolares sem barramento, d embutir, em chapa metalica -  fornecimento e instalação</t>
  </si>
  <si>
    <t>Tomada simples+2int, simples 20A, 250V p/ condulete AL</t>
  </si>
  <si>
    <t>Interruptor simples3 teclas, 10A, 250V p/ condulete AL</t>
  </si>
  <si>
    <t>Eletrocalha perfurada dim. 50x 50 x 3000mm -  fornecimento e instalação</t>
  </si>
  <si>
    <t>Cabo de cobre isolado pvc 450/750V 2,5mm² resistente a chama - fornecimento e instalação</t>
  </si>
  <si>
    <t>und.</t>
  </si>
  <si>
    <t>(**) DEINFRA - 43635</t>
  </si>
  <si>
    <t>(*)SINAPI - 84402</t>
  </si>
  <si>
    <t>(*)SINAPI -72281</t>
  </si>
  <si>
    <t>(*)SINAPI -83475</t>
  </si>
  <si>
    <t>REFER.</t>
  </si>
  <si>
    <t>4.1</t>
  </si>
  <si>
    <t>4.1.2</t>
  </si>
  <si>
    <t>4.1.3</t>
  </si>
  <si>
    <t>SISTEMA HIDRÁULICO PREVENTIVO (SHP)</t>
  </si>
  <si>
    <t>SISTEMA PREVENTIVO POR EXTINTORES</t>
  </si>
  <si>
    <t>4.2</t>
  </si>
  <si>
    <t>4.2.1</t>
  </si>
  <si>
    <t>4.2.2</t>
  </si>
  <si>
    <t>4.2.3</t>
  </si>
  <si>
    <t>4.3</t>
  </si>
  <si>
    <t>4.3.1</t>
  </si>
  <si>
    <t>4.3.2</t>
  </si>
  <si>
    <t>4.3.3</t>
  </si>
  <si>
    <t>4.3.4</t>
  </si>
  <si>
    <t>SISTEMA DE ALARME DE DETECÇÃO</t>
  </si>
  <si>
    <t>4.4</t>
  </si>
  <si>
    <t>4.4.1</t>
  </si>
  <si>
    <t>4.5</t>
  </si>
  <si>
    <t>4.5.1</t>
  </si>
  <si>
    <t>4.5.2</t>
  </si>
  <si>
    <t>SISTEMA DE ILUMINAÇÃO DE EMERGÊNCIA</t>
  </si>
  <si>
    <t>SISTEMA DE ABANDONO DE LOCAL</t>
  </si>
  <si>
    <t>4.6</t>
  </si>
  <si>
    <t>SISTEMA DE PROTEÇÃO CONTRA DESCARGAS ATMOSFÉRICAS (SPCDA)</t>
  </si>
  <si>
    <t>4.6.1</t>
  </si>
  <si>
    <t>4.6.2</t>
  </si>
  <si>
    <t>4.6.3</t>
  </si>
  <si>
    <t>4.6.4</t>
  </si>
  <si>
    <t>4.6.5</t>
  </si>
  <si>
    <t>4.6.6</t>
  </si>
  <si>
    <t>4.6.7</t>
  </si>
  <si>
    <t>TOTAL PREVENTIVO COONTRA INCÊNDIOS</t>
  </si>
  <si>
    <t>TORAL GLOBAL DOS SERVIÇOS</t>
  </si>
  <si>
    <t>BDI</t>
  </si>
  <si>
    <t>Abrigo ára hidrante, 90x60x17cm, com regidtro globo anular 45º 2.1/2", adaptador storz 2. 1/2", mangueira de incêndio 20m, Reduação 2.1/2x 1.1/2" e esguicho em latão 1.1/2" -  fornecimento e instalação</t>
  </si>
  <si>
    <t>Tubo de aço galvanizado com costura 2. 1/2" (65mm), inclusive conexões - fornecimento e instalação</t>
  </si>
  <si>
    <t>Extintor de PQS 4kg - fornecimento e instalação</t>
  </si>
  <si>
    <t>Cabo Blindado isolamento anti-chama 750v. 2x0,75mm²(para Alarme de incêndio) - fornecimento e instalação</t>
  </si>
  <si>
    <t>Cabo Blindado isolamento anti-chama 750v. 2x1,00mm²(para Alarme de incêndio) - fornecimento e instalação</t>
  </si>
  <si>
    <t>Eletroduto de aço galvanizado eletolotico DN 25mm (1"), tipo lev, inclusive conexões - fornecimento e instalação</t>
  </si>
  <si>
    <t>Acionador manual segurança de alarme( quebra-vidro)</t>
  </si>
  <si>
    <t>(*)SINAPI -72284</t>
  </si>
  <si>
    <t>(**) DEINFRA - 43700</t>
  </si>
  <si>
    <t>(*)SINAPI -72553</t>
  </si>
  <si>
    <t>(*)SINAPI -72309</t>
  </si>
  <si>
    <t>(**) DEINFRA - 43723</t>
  </si>
  <si>
    <t>Bloco autonomo c/ bateria p iluminação de emergencia c/ 2 farois de 55w</t>
  </si>
  <si>
    <t>Placa de sinalização face única com lâmpada de led</t>
  </si>
  <si>
    <t>Placa de sinalização acriclico 16x25cm ( indicação de plano de emergência)</t>
  </si>
  <si>
    <t>Terminal aereo em aço galvanizado com base de fixação h= 30cm</t>
  </si>
  <si>
    <t>cabo de cobre nu 25,00mm² (Telhado)</t>
  </si>
  <si>
    <t xml:space="preserve">Haste de terra cantoneira galvanizada L=2,00m com conexões </t>
  </si>
  <si>
    <t>Caixa de inseção em alvenaria de tijolo maciço 60x60x60cm, revestida internamente com barra lisa ( Cimento e areia, traço 1:4) e 2,00cm, com tampa pré-moldada de concreto e fundo de concreto 15MPA tipo C - Escavação de confecção</t>
  </si>
  <si>
    <t>Cabo de cobre nu 50mm² - fornecimento e instalação</t>
  </si>
  <si>
    <t>Terminal ou connector de pressão para cabo 50mm² - fornecimento e instalação</t>
  </si>
  <si>
    <t>Eletroduto de PVC Rigido Rosvavel Dn 40mm(1 1.1/2")  inclusive conexões - fornecimento e instalação</t>
  </si>
  <si>
    <t>(**) DEINFRA - 43727</t>
  </si>
  <si>
    <t>(**) DEINFRA - 43729</t>
  </si>
  <si>
    <t>(*)SINAPI -72315</t>
  </si>
  <si>
    <t>(*)SINAPI -83483</t>
  </si>
  <si>
    <t>(*)SINAPI -74104/001</t>
  </si>
  <si>
    <t>(*)SINAPI -72254</t>
  </si>
  <si>
    <t>(*)SINAPI -72263</t>
  </si>
  <si>
    <t>ABRANGÊNCIA : NACIONAL LOCALIDADE : FLORIANOPOLIS</t>
  </si>
  <si>
    <t>(*) SINAPI - SISTEMA NACIONAL DE PESQUISA DE CUSTOS E ÍNDICES DA CONSTRUÇÃO CIVIL</t>
  </si>
  <si>
    <t>(**) DEINFRA - DEPARTAMENTO ESTADUAL DE INFRA-ESTRUTURA</t>
  </si>
  <si>
    <t>SCO - SISTEMA DE CUSTOS E ORÇAMENTOS</t>
  </si>
  <si>
    <t>(***) PMNT -  FORNECIMENTO E EXECUÇÃO PREFEITURA MUNICIPAL DE NOVA TRENTO</t>
  </si>
  <si>
    <t>Placa de sinalização acrilico 16x25 cm (sinalização de extintores)</t>
  </si>
  <si>
    <t>Placa de sinalização acrilico 16x25 cm (proibido depositar materiais)</t>
  </si>
  <si>
    <t>4.5.3</t>
  </si>
  <si>
    <t>Placa de sinalização acriclico 45x78cm ( indicação de lotação maxima)</t>
  </si>
  <si>
    <t>Kg</t>
  </si>
  <si>
    <t>Corte e preparo em cabeça de estaca</t>
  </si>
  <si>
    <t>(*)SINAPI - 72820</t>
  </si>
  <si>
    <t>(*)SINAPI -1525 + 92874</t>
  </si>
  <si>
    <t>Forma tabua p/concreto em fundação c/reaproveitamento 2x</t>
  </si>
  <si>
    <t>(*)SINAPI - 5970</t>
  </si>
  <si>
    <t>(*)SINAPI - 94962</t>
  </si>
  <si>
    <t>Escavação mecanica em solo - Profu. Até 1,50m</t>
  </si>
  <si>
    <t>Estrutura metálica e aguas, tratada, vão acima de 15m colocada</t>
  </si>
  <si>
    <t>2.4</t>
  </si>
  <si>
    <t>Fundo anticorrosivo a base de oxido de ferro (ZARCÃO), uma demão</t>
  </si>
  <si>
    <t>Pintura esmalte alto brilho, duas demãos, sobre superfície metálica</t>
  </si>
  <si>
    <t>(*)SINAPI -73924/002</t>
  </si>
  <si>
    <t>(*)SINAPI -74064/002</t>
  </si>
  <si>
    <t>2.5</t>
  </si>
  <si>
    <t>2.5.1</t>
  </si>
  <si>
    <t>Cobertura com telha de chapa de aço zincado, ondulada, espessura de 0,5mm</t>
  </si>
  <si>
    <t>Armação Corte e dobra de aço CA-60, diâmetro de 5.0 mm</t>
  </si>
  <si>
    <t>Armação, Corte e dobra  de aço CA-50, diâmetro de 6.3 mm</t>
  </si>
  <si>
    <t>Armação Corte e dobra  de aço CA-50, diâmetro de 8.0 mm</t>
  </si>
  <si>
    <t>Armação Corte e dobra  de aço CA-50, diâmetro de 10.0 mm</t>
  </si>
  <si>
    <t>Armação Corte e dobra de aço CA-50, diâmetro de 12.5 mm</t>
  </si>
  <si>
    <t>Armação Corte e dobra  de aço CA-50, diâmetro de 16.0 mm</t>
  </si>
  <si>
    <t>(**) DEINFRA - 42733</t>
  </si>
  <si>
    <t>(**) DEINFRA -  43631</t>
  </si>
  <si>
    <t>Eletroduto aço galv tipo condulete DN = 1"(25mm) -  fornecimento e instalação</t>
  </si>
  <si>
    <t>(*)SINAPI -91926</t>
  </si>
  <si>
    <t>(*)SINAPI -92336</t>
  </si>
  <si>
    <t>(*)SINAPI - 91925</t>
  </si>
  <si>
    <t>(*)SINAPI - 91926</t>
  </si>
  <si>
    <t>(*)SINAPI -72252</t>
  </si>
  <si>
    <t>(*)SINAPI -91866</t>
  </si>
  <si>
    <t>(**) DEINFRA - 40120</t>
  </si>
  <si>
    <t>REFERENCIAL DE PREÇOS DEINFRA (DATA BASE 30/10/2016)</t>
  </si>
  <si>
    <t>PCI.817.01 - CUSTO DE COMPOSIÇÕES - SINTÉTICO DATA DE EMISSÃO: 14/11/2016 AS 23:25:58</t>
  </si>
  <si>
    <t>DATA REFERÊNCIA TÉCNICA: 14/11/2016</t>
  </si>
  <si>
    <t>ENCARGOS SOCIAIS DESONERADOS: 85,75%(HORA) 49,10%(MÊS)</t>
  </si>
  <si>
    <t>REF.COLETA : MEDIANO DATA DE PREÇO : 10/2016</t>
  </si>
  <si>
    <t>(*)SINAPI - 94115</t>
  </si>
  <si>
    <t>Lastro de brita com lançamento mecanizado</t>
  </si>
  <si>
    <t>AMPLIAÇÃO DO CENTRO DE EVENTOS</t>
  </si>
  <si>
    <t>RUA DOS IMIGRANTES, S/N - CENTRO - NOVA TRENTO/SC</t>
  </si>
  <si>
    <t>DESCRIÇÃO DOS SERVIÇOS</t>
  </si>
  <si>
    <t xml:space="preserve">VALOR TOTAL </t>
  </si>
  <si>
    <t>PERÍODO (MÊS)</t>
  </si>
  <si>
    <t>Mês 01</t>
  </si>
  <si>
    <t>Mês 02</t>
  </si>
  <si>
    <t>R$</t>
  </si>
  <si>
    <t>%</t>
  </si>
  <si>
    <t>TOTAL NO MÊS (SIMPLES)</t>
  </si>
  <si>
    <t>TOTAL NO MÊS (ACUMULADO)</t>
  </si>
  <si>
    <t>Mês 03</t>
  </si>
  <si>
    <r>
      <rPr>
        <b/>
        <sz val="10"/>
        <rFont val="Arial"/>
        <family val="2"/>
      </rPr>
      <t xml:space="preserve">Data de Revisão: </t>
    </r>
    <r>
      <rPr>
        <sz val="10"/>
        <rFont val="Arial"/>
        <family val="2"/>
      </rPr>
      <t>Novembro/2016</t>
    </r>
  </si>
  <si>
    <t>Reator para lampada vapor de mercurio uso externo 220V/500W</t>
  </si>
  <si>
    <t>LUMINÁRIA INDUSTRIAL DE ALUMINIO REFLETOR 17'' SOQUETE CILINDRICA COM GRADIL DE ARMADO LÂMPADA DE LUZ MISTA OSRAM-HWL 500W</t>
  </si>
  <si>
    <t>1.1.1</t>
  </si>
  <si>
    <t>1.1.2</t>
  </si>
  <si>
    <t>1.1.3</t>
  </si>
  <si>
    <t>1.1.4</t>
  </si>
  <si>
    <t>1.1.5</t>
  </si>
  <si>
    <t>1.1.6</t>
  </si>
  <si>
    <t>1.1.7</t>
  </si>
  <si>
    <t>1.1.8</t>
  </si>
  <si>
    <t>1.1.9</t>
  </si>
  <si>
    <t>1.1.10</t>
  </si>
  <si>
    <t>1.1.11</t>
  </si>
  <si>
    <t>1.1.13</t>
  </si>
  <si>
    <t>1.1.15</t>
  </si>
  <si>
    <t>1.1.16</t>
  </si>
  <si>
    <t>1.1.17</t>
  </si>
  <si>
    <t>1.1.18</t>
  </si>
  <si>
    <t>FUNDAÇÃO BLOCOS E VIGAS</t>
  </si>
  <si>
    <t>1.2.3</t>
  </si>
  <si>
    <t>1.2.4</t>
  </si>
  <si>
    <t>1.2.5</t>
  </si>
  <si>
    <t>1.2.6</t>
  </si>
  <si>
    <t>1.2.7</t>
  </si>
  <si>
    <t>1.2.9</t>
  </si>
  <si>
    <t>1.2.11</t>
  </si>
  <si>
    <t>1.2.13</t>
  </si>
  <si>
    <t>1.2.16</t>
  </si>
  <si>
    <t>PISO EM CONCRETO ARMADO</t>
  </si>
  <si>
    <t>PREVENTIVO CONTRA INCÊNDIOS</t>
  </si>
  <si>
    <t>(*)SINAPI - 92915</t>
  </si>
  <si>
    <t>(*)SINAPI - 92916</t>
  </si>
  <si>
    <t>(*)SINAPI -92917</t>
  </si>
  <si>
    <t>(*)SINAPI - 92919</t>
  </si>
  <si>
    <t>(*)SINAPI -92921</t>
  </si>
  <si>
    <t>(*)SINAPI - 92922</t>
  </si>
  <si>
    <t>Lastro de brita com lançamento mecanizado e=7cm</t>
  </si>
  <si>
    <t>(*)SINAPI - 74130/001</t>
  </si>
  <si>
    <t>DISJUNTOR TERMOMAGNETICO MONOPOLAR PADRAO NEMA (AMERICANO) 20A 240V, FORNECIMENTO E INSTALACAO</t>
  </si>
  <si>
    <t>DISJUNTOR TERMOMAGNETICO MONOPOLAR PADRAO NEMA (AMERICANO) 35 A 50A 240V, FORNECIMENTO E INSTALACAO</t>
  </si>
  <si>
    <t>(*)SINAPI - 74130/002</t>
  </si>
  <si>
    <t>3.9</t>
  </si>
  <si>
    <t>3.10</t>
  </si>
  <si>
    <t>RAMPA DE ACESSIBILIDADE (conforme Projeto P006-005-ARQ-001-RA)</t>
  </si>
  <si>
    <t>(*)SINAPI - 89907</t>
  </si>
  <si>
    <t>(*)SINAPI - 92917</t>
  </si>
  <si>
    <t>Concreto usinado bombeado fck = 30 MPa incl. colocação, espalhamento e acabamento (Blocos,Vigas)</t>
  </si>
  <si>
    <t>Concreto usinado bombeado fck = 30 MPa incl. colocação, espalhamento e acabamento ( Piso)</t>
  </si>
  <si>
    <t>Lastro de concreto magro - traço 1:4,5:4,5, acabamento sarrafeado, prep. Mecânico</t>
  </si>
  <si>
    <t>BDI 26,51%</t>
  </si>
  <si>
    <t>(*)SINAPI -73924/001</t>
  </si>
  <si>
    <t>(*)SINAPI -1524+ 92874</t>
  </si>
  <si>
    <t>Concreto usinado bombeado fck = 20 MPa incl. colocação, espalhamento e acabamento ( Piso)</t>
  </si>
  <si>
    <t>Armação Corte e dobra  de aço CA-50, diâmetro de 6,3 mm</t>
  </si>
  <si>
    <t>Armação em tela de aço Q-92 #15cm; incluso fornecimento e colocação</t>
  </si>
  <si>
    <t>(*)SINAPI - 85662</t>
  </si>
  <si>
    <t>CEF</t>
  </si>
  <si>
    <t>(*)SINAPI - 90808</t>
  </si>
  <si>
    <t>PMNT</t>
  </si>
  <si>
    <t>Lastro de brita com lançamento mecanizado e=5cm</t>
  </si>
  <si>
    <t>RECURSO</t>
  </si>
</sst>
</file>

<file path=xl/styles.xml><?xml version="1.0" encoding="utf-8"?>
<styleSheet xmlns="http://schemas.openxmlformats.org/spreadsheetml/2006/main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&quot;BDI &quot;General"/>
    <numFmt numFmtId="165" formatCode="#,##0.00_ ;[Red]\-#,##0.00\ "/>
    <numFmt numFmtId="166" formatCode="&quot;R$ &quot;#,##0.00"/>
    <numFmt numFmtId="167" formatCode="_(* #,##0.00_);_(* \(#,##0.00\);_(* &quot;-&quot;??_);_(@_)"/>
    <numFmt numFmtId="168" formatCode="_(&quot;R$&quot;* #,##0.00_);_(&quot;R$&quot;* \(#,##0.00\);_(&quot;R$&quot;* &quot;-&quot;??_);_(@_)"/>
    <numFmt numFmtId="169" formatCode="0.0%"/>
  </numFmts>
  <fonts count="3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rial"/>
      <family val="2"/>
    </font>
    <font>
      <sz val="14"/>
      <name val="Eurostile"/>
      <family val="2"/>
    </font>
    <font>
      <b/>
      <sz val="14"/>
      <color theme="3" tint="0.59999389629810485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8"/>
      <name val="Arial"/>
      <family val="2"/>
    </font>
    <font>
      <sz val="11"/>
      <name val="Arial"/>
      <family val="2"/>
    </font>
    <font>
      <sz val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11"/>
      <name val="Eurostile"/>
      <family val="2"/>
    </font>
    <font>
      <b/>
      <sz val="11"/>
      <color rgb="FFFF0000"/>
      <name val="Eurostile"/>
    </font>
    <font>
      <b/>
      <sz val="9"/>
      <name val="Arial"/>
      <family val="2"/>
    </font>
    <font>
      <b/>
      <sz val="10"/>
      <name val="Arial"/>
      <family val="2"/>
    </font>
    <font>
      <b/>
      <sz val="16"/>
      <name val="Eurostile"/>
      <family val="2"/>
    </font>
    <font>
      <b/>
      <sz val="11"/>
      <name val="Eurostile"/>
      <family val="2"/>
    </font>
    <font>
      <b/>
      <sz val="11"/>
      <color theme="3" tint="0.59999389629810485"/>
      <name val="Eurostile"/>
      <family val="2"/>
    </font>
    <font>
      <b/>
      <sz val="12"/>
      <name val="Eurostile"/>
      <family val="2"/>
    </font>
    <font>
      <b/>
      <sz val="10"/>
      <name val="Eurostile"/>
      <family val="2"/>
    </font>
    <font>
      <b/>
      <sz val="12"/>
      <color theme="3" tint="0.59999389629810485"/>
      <name val="Eurostile"/>
      <family val="2"/>
    </font>
    <font>
      <b/>
      <sz val="10"/>
      <name val="Times New Roman"/>
      <family val="1"/>
    </font>
    <font>
      <sz val="9"/>
      <color indexed="8"/>
      <name val="Arial"/>
      <family val="2"/>
    </font>
    <font>
      <sz val="9"/>
      <name val="Arial"/>
      <family val="2"/>
    </font>
    <font>
      <sz val="7"/>
      <name val="Arial"/>
      <family val="2"/>
    </font>
    <font>
      <sz val="11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12" fillId="0" borderId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0" fontId="2" fillId="0" borderId="0"/>
    <xf numFmtId="0" fontId="1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9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</cellStyleXfs>
  <cellXfs count="257">
    <xf numFmtId="0" fontId="0" fillId="0" borderId="0" xfId="0"/>
    <xf numFmtId="0" fontId="4" fillId="0" borderId="0" xfId="2" applyFont="1" applyFill="1"/>
    <xf numFmtId="0" fontId="8" fillId="0" borderId="0" xfId="0" applyFont="1" applyFill="1" applyAlignment="1">
      <alignment vertical="center"/>
    </xf>
    <xf numFmtId="0" fontId="2" fillId="0" borderId="0" xfId="2" applyFont="1" applyFill="1" applyAlignment="1">
      <alignment vertical="center"/>
    </xf>
    <xf numFmtId="0" fontId="10" fillId="0" borderId="0" xfId="2" applyFont="1" applyBorder="1" applyAlignment="1">
      <alignment vertical="center"/>
    </xf>
    <xf numFmtId="0" fontId="11" fillId="0" borderId="0" xfId="2" applyFont="1" applyBorder="1" applyAlignment="1">
      <alignment vertical="center" wrapText="1"/>
    </xf>
    <xf numFmtId="0" fontId="2" fillId="0" borderId="0" xfId="3" applyFont="1" applyFill="1" applyAlignment="1">
      <alignment vertical="center"/>
    </xf>
    <xf numFmtId="0" fontId="10" fillId="0" borderId="0" xfId="2" applyFont="1" applyBorder="1" applyAlignment="1">
      <alignment horizontal="left" vertical="center"/>
    </xf>
    <xf numFmtId="0" fontId="10" fillId="0" borderId="0" xfId="2" applyFont="1" applyBorder="1" applyAlignment="1">
      <alignment horizontal="center" vertical="center"/>
    </xf>
    <xf numFmtId="0" fontId="0" fillId="0" borderId="0" xfId="0" applyFill="1"/>
    <xf numFmtId="0" fontId="2" fillId="0" borderId="0" xfId="2" applyFont="1" applyFill="1" applyBorder="1" applyAlignment="1">
      <alignment vertical="center"/>
    </xf>
    <xf numFmtId="0" fontId="2" fillId="0" borderId="0" xfId="3" applyFont="1" applyFill="1" applyBorder="1" applyAlignment="1">
      <alignment vertical="center"/>
    </xf>
    <xf numFmtId="0" fontId="10" fillId="0" borderId="0" xfId="3" applyFont="1" applyBorder="1" applyAlignment="1">
      <alignment vertical="center"/>
    </xf>
    <xf numFmtId="0" fontId="15" fillId="0" borderId="0" xfId="2" applyFont="1" applyFill="1" applyAlignment="1">
      <alignment horizontal="center"/>
    </xf>
    <xf numFmtId="0" fontId="7" fillId="0" borderId="0" xfId="0" applyFont="1" applyFill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0" fontId="9" fillId="0" borderId="0" xfId="3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4" fillId="0" borderId="0" xfId="2" applyFont="1" applyFill="1" applyAlignment="1">
      <alignment horizontal="left"/>
    </xf>
    <xf numFmtId="0" fontId="8" fillId="0" borderId="0" xfId="0" applyFont="1" applyFill="1" applyAlignment="1">
      <alignment horizontal="left" vertical="center"/>
    </xf>
    <xf numFmtId="0" fontId="9" fillId="0" borderId="0" xfId="0" applyFont="1" applyFill="1" applyAlignment="1">
      <alignment horizontal="left" vertical="center"/>
    </xf>
    <xf numFmtId="0" fontId="2" fillId="0" borderId="0" xfId="2" applyFont="1" applyFill="1" applyAlignment="1">
      <alignment horizontal="left" vertical="center"/>
    </xf>
    <xf numFmtId="0" fontId="2" fillId="0" borderId="0" xfId="3" applyFont="1" applyFill="1" applyAlignment="1">
      <alignment horizontal="left" vertical="center"/>
    </xf>
    <xf numFmtId="0" fontId="0" fillId="0" borderId="0" xfId="0" applyFill="1" applyAlignment="1">
      <alignment horizontal="left"/>
    </xf>
    <xf numFmtId="0" fontId="16" fillId="0" borderId="0" xfId="2" applyFont="1" applyFill="1" applyAlignment="1">
      <alignment horizontal="center"/>
    </xf>
    <xf numFmtId="0" fontId="7" fillId="0" borderId="0" xfId="0" applyFont="1" applyFill="1" applyAlignment="1">
      <alignment horizontal="left" vertical="center"/>
    </xf>
    <xf numFmtId="165" fontId="2" fillId="0" borderId="7" xfId="2" applyNumberFormat="1" applyFont="1" applyFill="1" applyBorder="1" applyAlignment="1" applyProtection="1">
      <alignment vertical="center"/>
      <protection locked="0"/>
    </xf>
    <xf numFmtId="4" fontId="7" fillId="0" borderId="0" xfId="0" applyNumberFormat="1" applyFont="1" applyFill="1" applyAlignment="1">
      <alignment horizontal="center" vertical="center"/>
    </xf>
    <xf numFmtId="0" fontId="10" fillId="0" borderId="0" xfId="2" applyFont="1" applyBorder="1" applyAlignment="1">
      <alignment vertical="center" wrapText="1"/>
    </xf>
    <xf numFmtId="9" fontId="2" fillId="0" borderId="0" xfId="5" applyFont="1" applyBorder="1" applyAlignment="1"/>
    <xf numFmtId="0" fontId="0" fillId="0" borderId="0" xfId="0" applyBorder="1" applyAlignment="1">
      <alignment vertical="center"/>
    </xf>
    <xf numFmtId="0" fontId="13" fillId="0" borderId="0" xfId="2" applyFont="1" applyBorder="1" applyAlignment="1">
      <alignment horizontal="center" vertical="center" wrapText="1"/>
    </xf>
    <xf numFmtId="0" fontId="13" fillId="0" borderId="0" xfId="2" applyFont="1" applyBorder="1" applyAlignment="1">
      <alignment vertical="center" wrapText="1"/>
    </xf>
    <xf numFmtId="0" fontId="0" fillId="0" borderId="0" xfId="0" applyFill="1" applyBorder="1"/>
    <xf numFmtId="0" fontId="0" fillId="0" borderId="0" xfId="0" applyBorder="1"/>
    <xf numFmtId="166" fontId="2" fillId="0" borderId="1" xfId="2" applyNumberFormat="1" applyFont="1" applyFill="1" applyBorder="1" applyAlignment="1">
      <alignment horizontal="right" vertical="center" wrapText="1"/>
    </xf>
    <xf numFmtId="0" fontId="17" fillId="0" borderId="0" xfId="0" applyFont="1" applyBorder="1" applyAlignment="1">
      <alignment vertical="center"/>
    </xf>
    <xf numFmtId="167" fontId="13" fillId="0" borderId="0" xfId="1" applyNumberFormat="1" applyFont="1" applyBorder="1" applyAlignment="1">
      <alignment horizontal="center" vertical="center" wrapText="1"/>
    </xf>
    <xf numFmtId="0" fontId="8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43" fontId="9" fillId="0" borderId="0" xfId="0" applyNumberFormat="1" applyFont="1" applyFill="1" applyAlignment="1">
      <alignment horizontal="left" vertical="center"/>
    </xf>
    <xf numFmtId="43" fontId="7" fillId="0" borderId="0" xfId="1" applyFont="1" applyFill="1" applyAlignment="1">
      <alignment horizontal="center" vertical="center"/>
    </xf>
    <xf numFmtId="43" fontId="8" fillId="0" borderId="0" xfId="0" applyNumberFormat="1" applyFont="1" applyFill="1" applyAlignment="1">
      <alignment vertical="center"/>
    </xf>
    <xf numFmtId="10" fontId="16" fillId="0" borderId="0" xfId="4" applyNumberFormat="1" applyFont="1" applyFill="1" applyAlignment="1">
      <alignment horizontal="center" wrapText="1"/>
    </xf>
    <xf numFmtId="43" fontId="9" fillId="0" borderId="0" xfId="1" applyFont="1" applyFill="1" applyAlignment="1">
      <alignment horizontal="left" vertical="center"/>
    </xf>
    <xf numFmtId="0" fontId="2" fillId="0" borderId="1" xfId="2" applyFont="1" applyFill="1" applyBorder="1" applyAlignment="1">
      <alignment horizontal="center" vertical="center" wrapText="1"/>
    </xf>
    <xf numFmtId="43" fontId="2" fillId="0" borderId="1" xfId="1" applyFont="1" applyFill="1" applyBorder="1" applyAlignment="1">
      <alignment horizontal="left" vertical="center" wrapText="1"/>
    </xf>
    <xf numFmtId="0" fontId="18" fillId="0" borderId="1" xfId="2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center" vertical="center" wrapText="1"/>
    </xf>
    <xf numFmtId="43" fontId="18" fillId="0" borderId="1" xfId="1" applyFont="1" applyFill="1" applyBorder="1" applyAlignment="1">
      <alignment horizontal="left" vertical="center" wrapText="1"/>
    </xf>
    <xf numFmtId="166" fontId="7" fillId="0" borderId="0" xfId="0" applyNumberFormat="1" applyFont="1" applyFill="1" applyAlignment="1">
      <alignment horizontal="center" vertical="center"/>
    </xf>
    <xf numFmtId="0" fontId="4" fillId="0" borderId="0" xfId="2" applyFont="1" applyFill="1" applyBorder="1"/>
    <xf numFmtId="0" fontId="8" fillId="0" borderId="0" xfId="7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4" fillId="0" borderId="0" xfId="2" applyFont="1" applyFill="1" applyBorder="1" applyAlignment="1">
      <alignment vertical="center"/>
    </xf>
    <xf numFmtId="0" fontId="22" fillId="0" borderId="0" xfId="2" applyFont="1" applyFill="1" applyBorder="1" applyAlignment="1">
      <alignment vertical="center"/>
    </xf>
    <xf numFmtId="0" fontId="2" fillId="0" borderId="0" xfId="2" applyFont="1" applyFill="1" applyAlignment="1">
      <alignment horizontal="center" vertical="center"/>
    </xf>
    <xf numFmtId="0" fontId="2" fillId="0" borderId="0" xfId="2" applyFont="1" applyFill="1"/>
    <xf numFmtId="0" fontId="2" fillId="0" borderId="0" xfId="2" applyFont="1" applyFill="1" applyBorder="1"/>
    <xf numFmtId="0" fontId="2" fillId="0" borderId="0" xfId="2" applyFont="1" applyAlignment="1">
      <alignment horizontal="center" vertical="center"/>
    </xf>
    <xf numFmtId="167" fontId="2" fillId="0" borderId="0" xfId="8" applyFont="1" applyFill="1" applyAlignment="1">
      <alignment horizontal="center" vertical="center"/>
    </xf>
    <xf numFmtId="0" fontId="14" fillId="3" borderId="25" xfId="2" applyFont="1" applyFill="1" applyBorder="1" applyAlignment="1">
      <alignment horizontal="center" vertical="center" wrapText="1"/>
    </xf>
    <xf numFmtId="9" fontId="14" fillId="3" borderId="25" xfId="9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horizontal="center" vertical="center" wrapText="1"/>
    </xf>
    <xf numFmtId="9" fontId="14" fillId="3" borderId="26" xfId="9" applyFont="1" applyFill="1" applyBorder="1" applyAlignment="1">
      <alignment horizontal="center" vertical="center" wrapText="1"/>
    </xf>
    <xf numFmtId="0" fontId="25" fillId="0" borderId="23" xfId="2" applyFont="1" applyBorder="1" applyAlignment="1">
      <alignment horizontal="center" vertical="center"/>
    </xf>
    <xf numFmtId="0" fontId="25" fillId="0" borderId="24" xfId="2" applyFont="1" applyBorder="1" applyAlignment="1">
      <alignment horizontal="justify" vertical="center" wrapText="1"/>
    </xf>
    <xf numFmtId="167" fontId="26" fillId="0" borderId="24" xfId="8" applyFont="1" applyBorder="1" applyAlignment="1">
      <alignment horizontal="center" vertical="center" wrapText="1"/>
    </xf>
    <xf numFmtId="9" fontId="26" fillId="0" borderId="24" xfId="9" applyFont="1" applyBorder="1" applyAlignment="1">
      <alignment horizontal="center" vertical="center" wrapText="1"/>
    </xf>
    <xf numFmtId="167" fontId="13" fillId="0" borderId="1" xfId="8" applyFont="1" applyBorder="1" applyAlignment="1">
      <alignment horizontal="center" vertical="center" wrapText="1"/>
    </xf>
    <xf numFmtId="9" fontId="13" fillId="0" borderId="27" xfId="9" applyFont="1" applyBorder="1" applyAlignment="1">
      <alignment horizontal="center" vertical="center" wrapText="1"/>
    </xf>
    <xf numFmtId="167" fontId="2" fillId="0" borderId="0" xfId="8" applyFont="1" applyFill="1" applyAlignment="1">
      <alignment vertical="center"/>
    </xf>
    <xf numFmtId="0" fontId="2" fillId="0" borderId="0" xfId="2" applyFont="1" applyAlignment="1">
      <alignment vertical="center"/>
    </xf>
    <xf numFmtId="167" fontId="13" fillId="0" borderId="25" xfId="8" applyFont="1" applyBorder="1" applyAlignment="1">
      <alignment horizontal="center" vertical="center" wrapText="1"/>
    </xf>
    <xf numFmtId="10" fontId="26" fillId="0" borderId="24" xfId="9" applyNumberFormat="1" applyFont="1" applyBorder="1" applyAlignment="1">
      <alignment horizontal="center" vertical="center" wrapText="1"/>
    </xf>
    <xf numFmtId="167" fontId="2" fillId="0" borderId="0" xfId="2" applyNumberFormat="1" applyFont="1" applyFill="1" applyAlignment="1">
      <alignment vertical="center"/>
    </xf>
    <xf numFmtId="0" fontId="18" fillId="0" borderId="24" xfId="2" applyFont="1" applyBorder="1" applyAlignment="1">
      <alignment horizontal="left" vertical="center" wrapText="1"/>
    </xf>
    <xf numFmtId="167" fontId="27" fillId="4" borderId="24" xfId="8" applyFont="1" applyFill="1" applyBorder="1" applyAlignment="1">
      <alignment horizontal="center" vertical="center" wrapText="1"/>
    </xf>
    <xf numFmtId="10" fontId="27" fillId="4" borderId="24" xfId="9" applyNumberFormat="1" applyFont="1" applyFill="1" applyBorder="1" applyAlignment="1">
      <alignment horizontal="center" vertical="center" wrapText="1"/>
    </xf>
    <xf numFmtId="167" fontId="2" fillId="0" borderId="0" xfId="8" applyFont="1" applyAlignment="1">
      <alignment vertical="center"/>
    </xf>
    <xf numFmtId="0" fontId="2" fillId="0" borderId="0" xfId="2" applyFont="1"/>
    <xf numFmtId="167" fontId="26" fillId="4" borderId="24" xfId="8" applyFont="1" applyFill="1" applyBorder="1" applyAlignment="1">
      <alignment horizontal="center" vertical="center" wrapText="1"/>
    </xf>
    <xf numFmtId="10" fontId="26" fillId="4" borderId="24" xfId="9" applyNumberFormat="1" applyFont="1" applyFill="1" applyBorder="1" applyAlignment="1">
      <alignment horizontal="center" vertical="center" wrapText="1"/>
    </xf>
    <xf numFmtId="167" fontId="26" fillId="0" borderId="24" xfId="8" applyFont="1" applyFill="1" applyBorder="1" applyAlignment="1">
      <alignment horizontal="center" vertical="center" wrapText="1"/>
    </xf>
    <xf numFmtId="10" fontId="26" fillId="0" borderId="24" xfId="9" applyNumberFormat="1" applyFont="1" applyFill="1" applyBorder="1" applyAlignment="1">
      <alignment horizontal="center" vertical="center" wrapText="1"/>
    </xf>
    <xf numFmtId="167" fontId="13" fillId="2" borderId="25" xfId="8" applyFont="1" applyFill="1" applyBorder="1" applyAlignment="1">
      <alignment horizontal="center" vertical="center" wrapText="1"/>
    </xf>
    <xf numFmtId="167" fontId="14" fillId="2" borderId="1" xfId="10" applyFont="1" applyFill="1" applyBorder="1" applyAlignment="1">
      <alignment horizontal="right" vertical="center" wrapText="1"/>
    </xf>
    <xf numFmtId="10" fontId="14" fillId="2" borderId="1" xfId="9" applyNumberFormat="1" applyFont="1" applyFill="1" applyBorder="1" applyAlignment="1">
      <alignment horizontal="center" vertical="center" wrapText="1"/>
    </xf>
    <xf numFmtId="0" fontId="14" fillId="2" borderId="33" xfId="2" applyFont="1" applyFill="1" applyBorder="1" applyAlignment="1">
      <alignment horizontal="center" vertical="center" wrapText="1"/>
    </xf>
    <xf numFmtId="167" fontId="14" fillId="2" borderId="34" xfId="10" applyFont="1" applyFill="1" applyBorder="1" applyAlignment="1">
      <alignment horizontal="right" vertical="center" wrapText="1"/>
    </xf>
    <xf numFmtId="10" fontId="14" fillId="2" borderId="34" xfId="9" applyNumberFormat="1" applyFont="1" applyFill="1" applyBorder="1" applyAlignment="1">
      <alignment horizontal="center" vertical="center" wrapText="1"/>
    </xf>
    <xf numFmtId="39" fontId="2" fillId="0" borderId="0" xfId="2" applyNumberFormat="1" applyFont="1" applyAlignment="1">
      <alignment vertical="center"/>
    </xf>
    <xf numFmtId="0" fontId="11" fillId="0" borderId="0" xfId="2" applyFont="1" applyBorder="1" applyAlignment="1">
      <alignment horizontal="left" vertical="top" wrapText="1"/>
    </xf>
    <xf numFmtId="0" fontId="12" fillId="0" borderId="0" xfId="3" applyBorder="1" applyAlignment="1"/>
    <xf numFmtId="9" fontId="12" fillId="0" borderId="0" xfId="9" applyFont="1" applyBorder="1" applyAlignment="1"/>
    <xf numFmtId="0" fontId="28" fillId="0" borderId="0" xfId="2" applyFont="1" applyBorder="1" applyAlignment="1">
      <alignment horizontal="left"/>
    </xf>
    <xf numFmtId="9" fontId="28" fillId="0" borderId="12" xfId="9" applyFont="1" applyBorder="1" applyAlignment="1">
      <alignment horizontal="left"/>
    </xf>
    <xf numFmtId="0" fontId="12" fillId="0" borderId="0" xfId="3" applyFill="1"/>
    <xf numFmtId="0" fontId="12" fillId="0" borderId="0" xfId="3"/>
    <xf numFmtId="0" fontId="2" fillId="0" borderId="0" xfId="2"/>
    <xf numFmtId="9" fontId="2" fillId="0" borderId="11" xfId="5" applyFont="1" applyBorder="1" applyAlignment="1"/>
    <xf numFmtId="0" fontId="2" fillId="0" borderId="0" xfId="2" applyFont="1" applyBorder="1" applyAlignment="1">
      <alignment horizontal="left"/>
    </xf>
    <xf numFmtId="0" fontId="12" fillId="0" borderId="0" xfId="3" applyFont="1" applyBorder="1"/>
    <xf numFmtId="9" fontId="18" fillId="0" borderId="0" xfId="5" applyFont="1" applyBorder="1" applyAlignment="1"/>
    <xf numFmtId="0" fontId="11" fillId="0" borderId="11" xfId="2" applyFont="1" applyBorder="1" applyAlignment="1">
      <alignment horizontal="left" vertical="top" wrapText="1"/>
    </xf>
    <xf numFmtId="0" fontId="11" fillId="0" borderId="11" xfId="2" applyFont="1" applyBorder="1" applyAlignment="1">
      <alignment vertical="top" wrapText="1"/>
    </xf>
    <xf numFmtId="0" fontId="11" fillId="0" borderId="0" xfId="2" applyFont="1" applyBorder="1" applyAlignment="1">
      <alignment vertical="top" wrapText="1"/>
    </xf>
    <xf numFmtId="0" fontId="12" fillId="0" borderId="0" xfId="3" applyBorder="1"/>
    <xf numFmtId="9" fontId="10" fillId="0" borderId="0" xfId="9" applyFont="1" applyBorder="1" applyAlignment="1"/>
    <xf numFmtId="0" fontId="10" fillId="0" borderId="0" xfId="2" applyFont="1" applyBorder="1" applyAlignment="1">
      <alignment horizontal="center"/>
    </xf>
    <xf numFmtId="0" fontId="2" fillId="0" borderId="11" xfId="2" applyBorder="1"/>
    <xf numFmtId="0" fontId="2" fillId="0" borderId="0" xfId="2" applyBorder="1"/>
    <xf numFmtId="9" fontId="2" fillId="0" borderId="0" xfId="9" applyFont="1" applyBorder="1"/>
    <xf numFmtId="9" fontId="2" fillId="0" borderId="12" xfId="9" applyFont="1" applyBorder="1"/>
    <xf numFmtId="0" fontId="2" fillId="0" borderId="0" xfId="2" applyFill="1"/>
    <xf numFmtId="0" fontId="2" fillId="0" borderId="37" xfId="2" applyBorder="1"/>
    <xf numFmtId="0" fontId="2" fillId="0" borderId="38" xfId="2" applyBorder="1"/>
    <xf numFmtId="9" fontId="2" fillId="0" borderId="38" xfId="9" applyFont="1" applyBorder="1"/>
    <xf numFmtId="9" fontId="2" fillId="0" borderId="39" xfId="9" applyFont="1" applyBorder="1"/>
    <xf numFmtId="9" fontId="2" fillId="0" borderId="0" xfId="9" applyFont="1"/>
    <xf numFmtId="44" fontId="1" fillId="0" borderId="0" xfId="6" applyFont="1" applyFill="1" applyAlignment="1">
      <alignment horizontal="center"/>
    </xf>
    <xf numFmtId="44" fontId="1" fillId="0" borderId="0" xfId="0" applyNumberFormat="1" applyFont="1" applyFill="1" applyAlignment="1">
      <alignment horizontal="center"/>
    </xf>
    <xf numFmtId="43" fontId="2" fillId="0" borderId="0" xfId="2" applyNumberFormat="1" applyFont="1" applyFill="1" applyAlignment="1">
      <alignment horizontal="left" vertical="center"/>
    </xf>
    <xf numFmtId="0" fontId="2" fillId="0" borderId="1" xfId="0" applyFont="1" applyFill="1" applyBorder="1" applyAlignment="1">
      <alignment vertical="justify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1" fillId="0" borderId="0" xfId="0" applyNumberFormat="1" applyFont="1" applyFill="1" applyAlignment="1">
      <alignment horizontal="center"/>
    </xf>
    <xf numFmtId="43" fontId="2" fillId="0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2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center" vertical="center" wrapText="1"/>
    </xf>
    <xf numFmtId="43" fontId="2" fillId="5" borderId="1" xfId="1" applyFont="1" applyFill="1" applyBorder="1" applyAlignment="1">
      <alignment horizontal="left" vertical="center" wrapText="1"/>
    </xf>
    <xf numFmtId="165" fontId="2" fillId="5" borderId="7" xfId="2" applyNumberFormat="1" applyFont="1" applyFill="1" applyBorder="1" applyAlignment="1" applyProtection="1">
      <alignment vertical="center"/>
      <protection locked="0"/>
    </xf>
    <xf numFmtId="166" fontId="2" fillId="5" borderId="1" xfId="2" applyNumberFormat="1" applyFont="1" applyFill="1" applyBorder="1" applyAlignment="1">
      <alignment horizontal="right" vertical="center" wrapText="1"/>
    </xf>
    <xf numFmtId="0" fontId="7" fillId="5" borderId="0" xfId="0" applyFont="1" applyFill="1" applyAlignment="1">
      <alignment horizontal="center" vertical="center"/>
    </xf>
    <xf numFmtId="43" fontId="9" fillId="5" borderId="0" xfId="0" applyNumberFormat="1" applyFont="1" applyFill="1" applyAlignment="1">
      <alignment horizontal="left" vertical="center"/>
    </xf>
    <xf numFmtId="0" fontId="8" fillId="5" borderId="0" xfId="0" applyFont="1" applyFill="1" applyAlignment="1">
      <alignment vertical="center"/>
    </xf>
    <xf numFmtId="166" fontId="7" fillId="5" borderId="0" xfId="0" applyNumberFormat="1" applyFont="1" applyFill="1" applyAlignment="1">
      <alignment horizontal="center" vertical="center"/>
    </xf>
    <xf numFmtId="0" fontId="9" fillId="5" borderId="0" xfId="0" applyFont="1" applyFill="1" applyAlignment="1">
      <alignment horizontal="left" vertical="center"/>
    </xf>
    <xf numFmtId="43" fontId="2" fillId="0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4" fontId="18" fillId="2" borderId="1" xfId="0" applyNumberFormat="1" applyFont="1" applyFill="1" applyBorder="1" applyAlignment="1">
      <alignment horizontal="center" vertical="center"/>
    </xf>
    <xf numFmtId="0" fontId="11" fillId="0" borderId="0" xfId="2" applyFont="1" applyBorder="1" applyAlignment="1">
      <alignment horizontal="left" vertical="center" wrapText="1"/>
    </xf>
    <xf numFmtId="43" fontId="2" fillId="0" borderId="1" xfId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/>
    </xf>
    <xf numFmtId="43" fontId="14" fillId="2" borderId="1" xfId="2" applyNumberFormat="1" applyFont="1" applyFill="1" applyBorder="1" applyAlignment="1">
      <alignment horizontal="center" vertical="center" wrapText="1"/>
    </xf>
    <xf numFmtId="0" fontId="14" fillId="2" borderId="1" xfId="2" applyFont="1" applyFill="1" applyBorder="1" applyAlignment="1">
      <alignment horizontal="center" vertical="center" wrapText="1"/>
    </xf>
    <xf numFmtId="4" fontId="14" fillId="2" borderId="1" xfId="2" applyNumberFormat="1" applyFont="1" applyFill="1" applyBorder="1" applyAlignment="1">
      <alignment horizontal="center" vertical="center" wrapText="1"/>
    </xf>
    <xf numFmtId="166" fontId="14" fillId="2" borderId="1" xfId="2" applyNumberFormat="1" applyFont="1" applyFill="1" applyBorder="1" applyAlignment="1">
      <alignment horizontal="center" vertical="center" wrapText="1"/>
    </xf>
    <xf numFmtId="166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3" fillId="0" borderId="4" xfId="2" applyFont="1" applyBorder="1" applyAlignment="1">
      <alignment horizontal="center"/>
    </xf>
    <xf numFmtId="0" fontId="3" fillId="0" borderId="5" xfId="2" applyFont="1" applyBorder="1" applyAlignment="1">
      <alignment horizontal="center"/>
    </xf>
    <xf numFmtId="0" fontId="3" fillId="0" borderId="6" xfId="2" applyFont="1" applyBorder="1" applyAlignment="1">
      <alignment horizontal="center"/>
    </xf>
    <xf numFmtId="0" fontId="3" fillId="0" borderId="2" xfId="2" applyFont="1" applyBorder="1" applyAlignment="1">
      <alignment horizontal="center" wrapText="1"/>
    </xf>
    <xf numFmtId="0" fontId="3" fillId="0" borderId="0" xfId="2" applyFont="1" applyBorder="1" applyAlignment="1">
      <alignment horizontal="center" wrapText="1"/>
    </xf>
    <xf numFmtId="0" fontId="3" fillId="0" borderId="3" xfId="2" applyFont="1" applyBorder="1" applyAlignment="1">
      <alignment horizontal="center" wrapText="1"/>
    </xf>
    <xf numFmtId="0" fontId="5" fillId="0" borderId="2" xfId="2" applyFont="1" applyFill="1" applyBorder="1" applyAlignment="1">
      <alignment horizontal="center"/>
    </xf>
    <xf numFmtId="0" fontId="5" fillId="0" borderId="0" xfId="2" applyFont="1" applyFill="1" applyBorder="1" applyAlignment="1">
      <alignment horizontal="center"/>
    </xf>
    <xf numFmtId="0" fontId="5" fillId="0" borderId="3" xfId="2" applyFont="1" applyFill="1" applyBorder="1" applyAlignment="1">
      <alignment horizontal="center"/>
    </xf>
    <xf numFmtId="0" fontId="6" fillId="0" borderId="2" xfId="2" applyFont="1" applyBorder="1" applyAlignment="1">
      <alignment horizontal="center" vertical="center" wrapText="1"/>
    </xf>
    <xf numFmtId="0" fontId="6" fillId="0" borderId="0" xfId="2" applyFont="1" applyBorder="1" applyAlignment="1">
      <alignment horizontal="center" vertical="center" wrapText="1"/>
    </xf>
    <xf numFmtId="0" fontId="6" fillId="0" borderId="3" xfId="2" applyFont="1" applyBorder="1" applyAlignment="1">
      <alignment horizontal="center" vertical="center" wrapText="1"/>
    </xf>
    <xf numFmtId="43" fontId="14" fillId="2" borderId="1" xfId="1" applyFont="1" applyFill="1" applyBorder="1" applyAlignment="1">
      <alignment horizontal="center" vertical="center" wrapText="1"/>
    </xf>
    <xf numFmtId="0" fontId="11" fillId="0" borderId="11" xfId="2" applyFont="1" applyBorder="1" applyAlignment="1">
      <alignment horizontal="left" vertical="top" wrapText="1"/>
    </xf>
    <xf numFmtId="0" fontId="11" fillId="0" borderId="0" xfId="2" applyFont="1" applyBorder="1" applyAlignment="1">
      <alignment horizontal="left" vertical="top" wrapText="1"/>
    </xf>
    <xf numFmtId="0" fontId="14" fillId="3" borderId="4" xfId="2" applyFont="1" applyFill="1" applyBorder="1" applyAlignment="1">
      <alignment horizontal="center" vertical="center" wrapText="1"/>
    </xf>
    <xf numFmtId="0" fontId="14" fillId="3" borderId="5" xfId="2" applyFont="1" applyFill="1" applyBorder="1" applyAlignment="1">
      <alignment horizontal="center" vertical="center" wrapText="1"/>
    </xf>
    <xf numFmtId="0" fontId="14" fillId="3" borderId="6" xfId="2" applyFont="1" applyFill="1" applyBorder="1" applyAlignment="1">
      <alignment horizontal="center" vertical="center" wrapText="1"/>
    </xf>
    <xf numFmtId="0" fontId="14" fillId="3" borderId="1" xfId="2" applyFont="1" applyFill="1" applyBorder="1" applyAlignment="1">
      <alignment horizontal="center" vertical="top" wrapText="1"/>
    </xf>
    <xf numFmtId="0" fontId="14" fillId="2" borderId="28" xfId="2" applyFont="1" applyFill="1" applyBorder="1" applyAlignment="1">
      <alignment horizontal="center" vertical="center" wrapText="1"/>
    </xf>
    <xf numFmtId="0" fontId="14" fillId="2" borderId="18" xfId="2" applyFont="1" applyFill="1" applyBorder="1" applyAlignment="1">
      <alignment horizontal="center" vertical="center" wrapText="1"/>
    </xf>
    <xf numFmtId="0" fontId="14" fillId="2" borderId="29" xfId="2" applyFont="1" applyFill="1" applyBorder="1" applyAlignment="1">
      <alignment horizontal="center" vertical="center" wrapText="1"/>
    </xf>
    <xf numFmtId="0" fontId="25" fillId="0" borderId="22" xfId="2" applyFont="1" applyBorder="1" applyAlignment="1">
      <alignment horizontal="justify" vertical="center" wrapText="1"/>
    </xf>
    <xf numFmtId="0" fontId="25" fillId="0" borderId="14" xfId="2" applyFont="1" applyBorder="1" applyAlignment="1">
      <alignment horizontal="justify" vertical="center" wrapText="1"/>
    </xf>
    <xf numFmtId="0" fontId="25" fillId="0" borderId="24" xfId="2" applyFont="1" applyBorder="1" applyAlignment="1">
      <alignment horizontal="justify" vertical="center" wrapText="1"/>
    </xf>
    <xf numFmtId="0" fontId="14" fillId="3" borderId="16" xfId="2" applyFont="1" applyFill="1" applyBorder="1" applyAlignment="1">
      <alignment horizontal="center" vertical="center" wrapText="1"/>
    </xf>
    <xf numFmtId="0" fontId="14" fillId="3" borderId="20" xfId="2" applyFont="1" applyFill="1" applyBorder="1" applyAlignment="1">
      <alignment horizontal="center" vertical="center" wrapText="1"/>
    </xf>
    <xf numFmtId="0" fontId="14" fillId="3" borderId="23" xfId="2" applyFont="1" applyFill="1" applyBorder="1" applyAlignment="1">
      <alignment horizontal="center" vertical="center" wrapText="1"/>
    </xf>
    <xf numFmtId="0" fontId="14" fillId="3" borderId="2" xfId="2" applyFont="1" applyFill="1" applyBorder="1" applyAlignment="1">
      <alignment horizontal="center" vertical="center" wrapText="1"/>
    </xf>
    <xf numFmtId="0" fontId="14" fillId="3" borderId="0" xfId="2" applyFont="1" applyFill="1" applyBorder="1" applyAlignment="1">
      <alignment horizontal="center" vertical="center" wrapText="1"/>
    </xf>
    <xf numFmtId="0" fontId="14" fillId="3" borderId="3" xfId="2" applyFont="1" applyFill="1" applyBorder="1" applyAlignment="1">
      <alignment horizontal="center" vertical="center" wrapText="1"/>
    </xf>
    <xf numFmtId="0" fontId="14" fillId="3" borderId="22" xfId="2" applyFont="1" applyFill="1" applyBorder="1" applyAlignment="1">
      <alignment horizontal="center" vertical="center" wrapText="1"/>
    </xf>
    <xf numFmtId="0" fontId="14" fillId="3" borderId="14" xfId="2" applyFont="1" applyFill="1" applyBorder="1" applyAlignment="1">
      <alignment horizontal="center" vertical="center" wrapText="1"/>
    </xf>
    <xf numFmtId="0" fontId="14" fillId="3" borderId="24" xfId="2" applyFont="1" applyFill="1" applyBorder="1" applyAlignment="1">
      <alignment horizontal="center" vertical="center" wrapText="1"/>
    </xf>
    <xf numFmtId="0" fontId="14" fillId="3" borderId="17" xfId="2" applyFont="1" applyFill="1" applyBorder="1" applyAlignment="1">
      <alignment horizontal="center" vertical="center" wrapText="1"/>
    </xf>
    <xf numFmtId="0" fontId="14" fillId="3" borderId="21" xfId="2" applyFont="1" applyFill="1" applyBorder="1" applyAlignment="1">
      <alignment horizontal="center" vertical="center" wrapText="1"/>
    </xf>
    <xf numFmtId="0" fontId="14" fillId="3" borderId="25" xfId="2" applyFont="1" applyFill="1" applyBorder="1" applyAlignment="1">
      <alignment horizontal="center" vertical="center" wrapText="1"/>
    </xf>
    <xf numFmtId="167" fontId="14" fillId="2" borderId="17" xfId="10" applyFont="1" applyFill="1" applyBorder="1" applyAlignment="1">
      <alignment horizontal="center" vertical="center" wrapText="1"/>
    </xf>
    <xf numFmtId="167" fontId="14" fillId="2" borderId="35" xfId="10" applyFont="1" applyFill="1" applyBorder="1" applyAlignment="1">
      <alignment horizontal="center" vertical="center" wrapText="1"/>
    </xf>
    <xf numFmtId="9" fontId="14" fillId="2" borderId="30" xfId="9" applyFont="1" applyFill="1" applyBorder="1" applyAlignment="1">
      <alignment horizontal="center" vertical="center" wrapText="1"/>
    </xf>
    <xf numFmtId="9" fontId="14" fillId="2" borderId="36" xfId="9" applyFont="1" applyFill="1" applyBorder="1" applyAlignment="1">
      <alignment horizontal="center" vertical="center" wrapText="1"/>
    </xf>
    <xf numFmtId="0" fontId="14" fillId="2" borderId="31" xfId="2" applyFont="1" applyFill="1" applyBorder="1" applyAlignment="1">
      <alignment horizontal="center" vertical="center" wrapText="1"/>
    </xf>
    <xf numFmtId="0" fontId="14" fillId="2" borderId="32" xfId="2" applyFont="1" applyFill="1" applyBorder="1" applyAlignment="1">
      <alignment horizontal="center" vertical="center" wrapText="1"/>
    </xf>
    <xf numFmtId="0" fontId="14" fillId="2" borderId="33" xfId="2" applyFont="1" applyFill="1" applyBorder="1" applyAlignment="1">
      <alignment horizontal="center" vertical="center" wrapText="1"/>
    </xf>
    <xf numFmtId="0" fontId="18" fillId="0" borderId="16" xfId="2" applyFont="1" applyBorder="1" applyAlignment="1">
      <alignment horizontal="center" vertical="center"/>
    </xf>
    <xf numFmtId="0" fontId="18" fillId="0" borderId="23" xfId="2" applyFont="1" applyBorder="1" applyAlignment="1">
      <alignment horizontal="center" vertical="center"/>
    </xf>
    <xf numFmtId="0" fontId="18" fillId="0" borderId="4" xfId="2" applyFont="1" applyBorder="1" applyAlignment="1">
      <alignment horizontal="left" vertical="center" wrapText="1"/>
    </xf>
    <xf numFmtId="0" fontId="18" fillId="0" borderId="5" xfId="2" applyFont="1" applyBorder="1" applyAlignment="1">
      <alignment horizontal="left" vertical="center" wrapText="1"/>
    </xf>
    <xf numFmtId="0" fontId="18" fillId="0" borderId="6" xfId="2" applyFont="1" applyBorder="1" applyAlignment="1">
      <alignment horizontal="left" vertical="center" wrapText="1"/>
    </xf>
    <xf numFmtId="0" fontId="18" fillId="0" borderId="22" xfId="2" applyFont="1" applyBorder="1" applyAlignment="1">
      <alignment horizontal="left" vertical="center" wrapText="1"/>
    </xf>
    <xf numFmtId="0" fontId="18" fillId="0" borderId="14" xfId="2" applyFont="1" applyBorder="1" applyAlignment="1">
      <alignment horizontal="left" vertical="center" wrapText="1"/>
    </xf>
    <xf numFmtId="0" fontId="18" fillId="0" borderId="24" xfId="2" applyFont="1" applyBorder="1" applyAlignment="1">
      <alignment horizontal="left" vertical="center" wrapText="1"/>
    </xf>
    <xf numFmtId="0" fontId="23" fillId="0" borderId="0" xfId="2" applyFont="1" applyFill="1" applyBorder="1" applyAlignment="1">
      <alignment horizontal="center" vertical="center"/>
    </xf>
    <xf numFmtId="0" fontId="24" fillId="0" borderId="0" xfId="2" applyFont="1" applyFill="1" applyBorder="1" applyAlignment="1">
      <alignment horizontal="center" vertical="center"/>
    </xf>
    <xf numFmtId="0" fontId="14" fillId="3" borderId="19" xfId="2" applyFont="1" applyFill="1" applyBorder="1" applyAlignment="1">
      <alignment horizontal="center" vertical="center" wrapText="1"/>
    </xf>
    <xf numFmtId="0" fontId="14" fillId="3" borderId="15" xfId="2" applyFont="1" applyFill="1" applyBorder="1" applyAlignment="1">
      <alignment horizontal="center" vertical="center" wrapText="1"/>
    </xf>
    <xf numFmtId="0" fontId="19" fillId="0" borderId="8" xfId="2" applyFont="1" applyBorder="1" applyAlignment="1">
      <alignment horizontal="center"/>
    </xf>
    <xf numFmtId="0" fontId="19" fillId="0" borderId="9" xfId="2" applyFont="1" applyBorder="1" applyAlignment="1">
      <alignment horizontal="center"/>
    </xf>
    <xf numFmtId="0" fontId="19" fillId="0" borderId="10" xfId="2" applyFont="1" applyBorder="1" applyAlignment="1">
      <alignment horizontal="center"/>
    </xf>
    <xf numFmtId="0" fontId="20" fillId="0" borderId="11" xfId="2" applyFont="1" applyBorder="1" applyAlignment="1">
      <alignment horizontal="center"/>
    </xf>
    <xf numFmtId="0" fontId="20" fillId="0" borderId="0" xfId="2" applyFont="1" applyBorder="1" applyAlignment="1">
      <alignment horizontal="center"/>
    </xf>
    <xf numFmtId="0" fontId="20" fillId="0" borderId="12" xfId="2" applyFont="1" applyBorder="1" applyAlignment="1">
      <alignment horizontal="center"/>
    </xf>
    <xf numFmtId="0" fontId="21" fillId="0" borderId="11" xfId="2" applyFont="1" applyBorder="1" applyAlignment="1">
      <alignment horizontal="center"/>
    </xf>
    <xf numFmtId="0" fontId="21" fillId="0" borderId="0" xfId="2" applyFont="1" applyBorder="1" applyAlignment="1">
      <alignment horizontal="center"/>
    </xf>
    <xf numFmtId="0" fontId="21" fillId="0" borderId="12" xfId="2" applyFont="1" applyBorder="1" applyAlignment="1">
      <alignment horizontal="center"/>
    </xf>
    <xf numFmtId="0" fontId="20" fillId="0" borderId="13" xfId="2" applyFont="1" applyBorder="1" applyAlignment="1">
      <alignment horizontal="center"/>
    </xf>
    <xf numFmtId="0" fontId="20" fillId="0" borderId="14" xfId="2" applyFont="1" applyBorder="1" applyAlignment="1">
      <alignment horizontal="center"/>
    </xf>
    <xf numFmtId="0" fontId="20" fillId="0" borderId="15" xfId="2" applyFont="1" applyBorder="1" applyAlignment="1">
      <alignment horizontal="center"/>
    </xf>
    <xf numFmtId="166" fontId="0" fillId="0" borderId="0" xfId="0" applyNumberFormat="1" applyFill="1"/>
    <xf numFmtId="4" fontId="0" fillId="0" borderId="0" xfId="0" applyNumberFormat="1" applyFill="1"/>
    <xf numFmtId="43" fontId="0" fillId="0" borderId="0" xfId="1" applyFont="1" applyAlignment="1">
      <alignment horizontal="center"/>
    </xf>
    <xf numFmtId="43" fontId="0" fillId="0" borderId="0" xfId="1" applyFont="1" applyFill="1"/>
    <xf numFmtId="43" fontId="0" fillId="0" borderId="0" xfId="1" applyFont="1" applyAlignment="1"/>
    <xf numFmtId="43" fontId="0" fillId="0" borderId="0" xfId="0" applyNumberFormat="1" applyAlignment="1"/>
    <xf numFmtId="4" fontId="0" fillId="0" borderId="0" xfId="0" applyNumberFormat="1"/>
    <xf numFmtId="0" fontId="0" fillId="0" borderId="0" xfId="0" applyFill="1" applyAlignment="1">
      <alignment horizontal="center"/>
    </xf>
    <xf numFmtId="44" fontId="0" fillId="0" borderId="0" xfId="0" applyNumberFormat="1" applyAlignment="1">
      <alignment horizontal="center"/>
    </xf>
    <xf numFmtId="169" fontId="13" fillId="0" borderId="27" xfId="9" applyNumberFormat="1" applyFont="1" applyBorder="1" applyAlignment="1">
      <alignment horizontal="center" vertical="center" wrapText="1"/>
    </xf>
    <xf numFmtId="4" fontId="8" fillId="0" borderId="0" xfId="0" applyNumberFormat="1" applyFont="1" applyFill="1" applyAlignment="1">
      <alignment vertical="center"/>
    </xf>
    <xf numFmtId="0" fontId="3" fillId="0" borderId="0" xfId="2" applyFont="1" applyBorder="1" applyAlignment="1">
      <alignment horizontal="center"/>
    </xf>
    <xf numFmtId="0" fontId="3" fillId="0" borderId="3" xfId="2" applyFont="1" applyBorder="1" applyAlignment="1">
      <alignment horizontal="center"/>
    </xf>
    <xf numFmtId="0" fontId="6" fillId="0" borderId="14" xfId="2" applyFont="1" applyBorder="1" applyAlignment="1">
      <alignment horizontal="center" vertical="center" wrapText="1"/>
    </xf>
    <xf numFmtId="0" fontId="6" fillId="0" borderId="24" xfId="2" applyFont="1" applyBorder="1" applyAlignment="1">
      <alignment horizontal="center" vertical="center" wrapText="1"/>
    </xf>
    <xf numFmtId="165" fontId="2" fillId="0" borderId="1" xfId="2" applyNumberFormat="1" applyFont="1" applyFill="1" applyBorder="1" applyAlignment="1" applyProtection="1">
      <alignment vertical="center"/>
      <protection locked="0"/>
    </xf>
    <xf numFmtId="165" fontId="2" fillId="5" borderId="1" xfId="2" applyNumberFormat="1" applyFont="1" applyFill="1" applyBorder="1" applyAlignment="1" applyProtection="1">
      <alignment vertical="center"/>
      <protection locked="0"/>
    </xf>
    <xf numFmtId="0" fontId="18" fillId="2" borderId="18" xfId="0" applyFont="1" applyFill="1" applyBorder="1" applyAlignment="1">
      <alignment vertical="center"/>
    </xf>
    <xf numFmtId="0" fontId="18" fillId="2" borderId="29" xfId="0" applyFont="1" applyFill="1" applyBorder="1" applyAlignment="1">
      <alignment vertical="center"/>
    </xf>
    <xf numFmtId="0" fontId="8" fillId="0" borderId="1" xfId="0" applyFont="1" applyFill="1" applyBorder="1" applyAlignment="1">
      <alignment horizontal="center" vertical="center"/>
    </xf>
    <xf numFmtId="0" fontId="18" fillId="2" borderId="40" xfId="0" applyFont="1" applyFill="1" applyBorder="1" applyAlignment="1">
      <alignment horizontal="center" vertical="center"/>
    </xf>
    <xf numFmtId="0" fontId="18" fillId="2" borderId="40" xfId="0" applyFont="1" applyFill="1" applyBorder="1" applyAlignment="1">
      <alignment horizontal="center" vertical="center"/>
    </xf>
    <xf numFmtId="0" fontId="18" fillId="2" borderId="18" xfId="0" applyFont="1" applyFill="1" applyBorder="1" applyAlignment="1">
      <alignment horizontal="center" vertical="center"/>
    </xf>
    <xf numFmtId="0" fontId="18" fillId="2" borderId="29" xfId="0" applyFont="1" applyFill="1" applyBorder="1" applyAlignment="1">
      <alignment horizontal="center" vertical="center"/>
    </xf>
    <xf numFmtId="164" fontId="18" fillId="2" borderId="40" xfId="0" applyNumberFormat="1" applyFont="1" applyFill="1" applyBorder="1" applyAlignment="1">
      <alignment horizontal="center" vertical="center"/>
    </xf>
    <xf numFmtId="164" fontId="18" fillId="2" borderId="18" xfId="0" applyNumberFormat="1" applyFont="1" applyFill="1" applyBorder="1" applyAlignment="1">
      <alignment horizontal="center" vertical="center"/>
    </xf>
    <xf numFmtId="164" fontId="18" fillId="2" borderId="29" xfId="0" applyNumberFormat="1" applyFont="1" applyFill="1" applyBorder="1" applyAlignment="1">
      <alignment horizontal="center" vertical="center"/>
    </xf>
    <xf numFmtId="0" fontId="2" fillId="0" borderId="0" xfId="3" applyFont="1" applyFill="1" applyAlignment="1">
      <alignment horizontal="center" vertical="center"/>
    </xf>
  </cellXfs>
  <cellStyles count="22">
    <cellStyle name="Moeda" xfId="6" builtinId="4"/>
    <cellStyle name="Moeda 2" xfId="11"/>
    <cellStyle name="Moeda 2 2" xfId="12"/>
    <cellStyle name="Normal" xfId="0" builtinId="0"/>
    <cellStyle name="Normal 2" xfId="2"/>
    <cellStyle name="Normal 3" xfId="13"/>
    <cellStyle name="Normal 3 2" xfId="7"/>
    <cellStyle name="Normal 3 3" xfId="14"/>
    <cellStyle name="Normal 4" xfId="15"/>
    <cellStyle name="Normal_Cronograma Financeiro Samuel Morse 2" xfId="3"/>
    <cellStyle name="Porcentagem" xfId="4" builtinId="5"/>
    <cellStyle name="Porcentagem 2" xfId="5"/>
    <cellStyle name="Porcentagem 3" xfId="16"/>
    <cellStyle name="Porcentagem 3 2" xfId="17"/>
    <cellStyle name="Porcentagem 4" xfId="18"/>
    <cellStyle name="Porcentagem 5" xfId="9"/>
    <cellStyle name="Separador de milhares" xfId="1" builtinId="3"/>
    <cellStyle name="Separador de milhares 2" xfId="8"/>
    <cellStyle name="Vírgula 2" xfId="10"/>
    <cellStyle name="Vírgula 3" xfId="19"/>
    <cellStyle name="Vírgula 3 2" xfId="20"/>
    <cellStyle name="Vírgula 4" xfId="21"/>
  </cellStyles>
  <dxfs count="0"/>
  <tableStyles count="0" defaultTableStyle="TableStyleMedium2" defaultPivotStyle="PivotStyleLight16"/>
  <colors>
    <mruColors>
      <color rgb="FFFF9999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1476375</xdr:colOff>
      <xdr:row>94</xdr:row>
      <xdr:rowOff>11204</xdr:rowOff>
    </xdr:from>
    <xdr:to>
      <xdr:col>3</xdr:col>
      <xdr:colOff>3970193</xdr:colOff>
      <xdr:row>98</xdr:row>
      <xdr:rowOff>112055</xdr:rowOff>
    </xdr:to>
    <xdr:sp macro="" textlink="">
      <xdr:nvSpPr>
        <xdr:cNvPr id="2" name="CaixaDeTexto 1"/>
        <xdr:cNvSpPr txBox="1"/>
      </xdr:nvSpPr>
      <xdr:spPr>
        <a:xfrm>
          <a:off x="3781425" y="19299329"/>
          <a:ext cx="2493818" cy="8247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Engª.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3</xdr:col>
      <xdr:colOff>5697881</xdr:colOff>
      <xdr:row>93</xdr:row>
      <xdr:rowOff>168088</xdr:rowOff>
    </xdr:from>
    <xdr:to>
      <xdr:col>7</xdr:col>
      <xdr:colOff>44823</xdr:colOff>
      <xdr:row>98</xdr:row>
      <xdr:rowOff>123264</xdr:rowOff>
    </xdr:to>
    <xdr:sp macro="" textlink="">
      <xdr:nvSpPr>
        <xdr:cNvPr id="3" name="CaixaDeTexto 2"/>
        <xdr:cNvSpPr txBox="1"/>
      </xdr:nvSpPr>
      <xdr:spPr>
        <a:xfrm>
          <a:off x="8002931" y="19275238"/>
          <a:ext cx="2586067" cy="860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NOVA TRENTO</a:t>
          </a:r>
        </a:p>
        <a:p>
          <a:pPr algn="ctr"/>
          <a:r>
            <a:rPr lang="pt-BR" sz="1100" baseline="0"/>
            <a:t>CNPJ 82.925.025.0001-25</a:t>
          </a:r>
          <a:endParaRPr lang="pt-B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389405</xdr:colOff>
      <xdr:row>94</xdr:row>
      <xdr:rowOff>11204</xdr:rowOff>
    </xdr:from>
    <xdr:to>
      <xdr:col>2</xdr:col>
      <xdr:colOff>2266899</xdr:colOff>
      <xdr:row>98</xdr:row>
      <xdr:rowOff>112055</xdr:rowOff>
    </xdr:to>
    <xdr:sp macro="" textlink="">
      <xdr:nvSpPr>
        <xdr:cNvPr id="2" name="CaixaDeTexto 1"/>
        <xdr:cNvSpPr txBox="1"/>
      </xdr:nvSpPr>
      <xdr:spPr>
        <a:xfrm>
          <a:off x="2070287" y="30177439"/>
          <a:ext cx="2493818" cy="818028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Engª.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2</xdr:col>
      <xdr:colOff>5697881</xdr:colOff>
      <xdr:row>93</xdr:row>
      <xdr:rowOff>168088</xdr:rowOff>
    </xdr:from>
    <xdr:to>
      <xdr:col>6</xdr:col>
      <xdr:colOff>44823</xdr:colOff>
      <xdr:row>98</xdr:row>
      <xdr:rowOff>123264</xdr:rowOff>
    </xdr:to>
    <xdr:sp macro="" textlink="">
      <xdr:nvSpPr>
        <xdr:cNvPr id="3" name="CaixaDeTexto 2"/>
        <xdr:cNvSpPr txBox="1"/>
      </xdr:nvSpPr>
      <xdr:spPr>
        <a:xfrm>
          <a:off x="8002931" y="27581038"/>
          <a:ext cx="2586067" cy="860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NOVA TRENTO</a:t>
          </a:r>
        </a:p>
        <a:p>
          <a:pPr algn="ctr"/>
          <a:r>
            <a:rPr lang="pt-BR" sz="1100" baseline="0"/>
            <a:t>CNPJ 82.925.025.0001-25</a:t>
          </a:r>
          <a:endParaRPr lang="pt-B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1476375</xdr:colOff>
      <xdr:row>94</xdr:row>
      <xdr:rowOff>11204</xdr:rowOff>
    </xdr:from>
    <xdr:to>
      <xdr:col>2</xdr:col>
      <xdr:colOff>3970193</xdr:colOff>
      <xdr:row>98</xdr:row>
      <xdr:rowOff>112055</xdr:rowOff>
    </xdr:to>
    <xdr:sp macro="" textlink="">
      <xdr:nvSpPr>
        <xdr:cNvPr id="2" name="CaixaDeTexto 1"/>
        <xdr:cNvSpPr txBox="1"/>
      </xdr:nvSpPr>
      <xdr:spPr>
        <a:xfrm>
          <a:off x="3781425" y="20223254"/>
          <a:ext cx="2493818" cy="8247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Engª.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2</xdr:col>
      <xdr:colOff>5697881</xdr:colOff>
      <xdr:row>93</xdr:row>
      <xdr:rowOff>168088</xdr:rowOff>
    </xdr:from>
    <xdr:to>
      <xdr:col>6</xdr:col>
      <xdr:colOff>44823</xdr:colOff>
      <xdr:row>98</xdr:row>
      <xdr:rowOff>123264</xdr:rowOff>
    </xdr:to>
    <xdr:sp macro="" textlink="">
      <xdr:nvSpPr>
        <xdr:cNvPr id="3" name="CaixaDeTexto 2"/>
        <xdr:cNvSpPr txBox="1"/>
      </xdr:nvSpPr>
      <xdr:spPr>
        <a:xfrm>
          <a:off x="8002931" y="20199163"/>
          <a:ext cx="2586067" cy="86005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</a:t>
          </a:r>
        </a:p>
        <a:p>
          <a:pPr algn="ctr"/>
          <a:r>
            <a:rPr lang="pt-BR" sz="1100"/>
            <a:t>PREFEITURA</a:t>
          </a:r>
          <a:r>
            <a:rPr lang="pt-BR" sz="1100" baseline="0"/>
            <a:t> MUNICIPAL DE NOVA TRENTO</a:t>
          </a:r>
        </a:p>
        <a:p>
          <a:pPr algn="ctr"/>
          <a:r>
            <a:rPr lang="pt-BR" sz="1100" baseline="0"/>
            <a:t>CNPJ 82.925.025.0001-25</a:t>
          </a:r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63776</xdr:colOff>
      <xdr:row>24</xdr:row>
      <xdr:rowOff>34787</xdr:rowOff>
    </xdr:from>
    <xdr:to>
      <xdr:col>3</xdr:col>
      <xdr:colOff>416954</xdr:colOff>
      <xdr:row>29</xdr:row>
      <xdr:rowOff>44726</xdr:rowOff>
    </xdr:to>
    <xdr:sp macro="" textlink="">
      <xdr:nvSpPr>
        <xdr:cNvPr id="2" name="CaixaDeTexto 1"/>
        <xdr:cNvSpPr txBox="1"/>
      </xdr:nvSpPr>
      <xdr:spPr>
        <a:xfrm>
          <a:off x="63776" y="4301987"/>
          <a:ext cx="2496303" cy="819564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</a:t>
          </a:r>
        </a:p>
        <a:p>
          <a:pPr algn="ctr"/>
          <a:r>
            <a:rPr lang="pt-BR" sz="1100"/>
            <a:t>Engª. JOSÉ CARLOS ZANDONÁ RESPONSÁVEL TÉCNICO</a:t>
          </a:r>
        </a:p>
        <a:p>
          <a:pPr algn="ctr"/>
          <a:r>
            <a:rPr lang="pt-BR" sz="1100"/>
            <a:t>CREA/SC 042499-5</a:t>
          </a:r>
        </a:p>
      </xdr:txBody>
    </xdr:sp>
    <xdr:clientData/>
  </xdr:twoCellAnchor>
  <xdr:twoCellAnchor>
    <xdr:from>
      <xdr:col>6</xdr:col>
      <xdr:colOff>320951</xdr:colOff>
      <xdr:row>24</xdr:row>
      <xdr:rowOff>25262</xdr:rowOff>
    </xdr:from>
    <xdr:to>
      <xdr:col>12</xdr:col>
      <xdr:colOff>405349</xdr:colOff>
      <xdr:row>29</xdr:row>
      <xdr:rowOff>75517</xdr:rowOff>
    </xdr:to>
    <xdr:sp macro="" textlink="">
      <xdr:nvSpPr>
        <xdr:cNvPr id="3" name="CaixaDeTexto 2"/>
        <xdr:cNvSpPr txBox="1"/>
      </xdr:nvSpPr>
      <xdr:spPr>
        <a:xfrm>
          <a:off x="4550051" y="4292462"/>
          <a:ext cx="2932373" cy="85988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pt-BR" sz="1100"/>
            <a:t>______________________________________</a:t>
          </a:r>
        </a:p>
        <a:p>
          <a:pPr algn="ctr"/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PREFEITURA</a:t>
          </a:r>
          <a:r>
            <a:rPr lang="pt-BR" sz="1100" baseline="0"/>
            <a:t> MUNICIPAL DE NOVA TRENTO</a:t>
          </a:r>
        </a:p>
        <a:p>
          <a:pPr algn="ctr"/>
          <a:r>
            <a:rPr lang="pt-BR" sz="1100" baseline="0"/>
            <a:t>CNPJ: </a:t>
          </a:r>
          <a:r>
            <a:rPr lang="pt-BR" sz="1100" b="0" i="0" u="none" strike="noStrike" baseline="0" smtClean="0">
              <a:solidFill>
                <a:schemeClr val="dk1"/>
              </a:solidFill>
              <a:latin typeface="+mn-lt"/>
              <a:ea typeface="+mn-ea"/>
              <a:cs typeface="+mn-cs"/>
            </a:rPr>
            <a:t>82.925.025.0001-60</a:t>
          </a:r>
          <a:endParaRPr lang="pt-BR" sz="1100" baseline="0"/>
        </a:p>
        <a:p>
          <a:pPr algn="ctr"/>
          <a:endParaRPr lang="pt-BR" sz="1100"/>
        </a:p>
      </xdr:txBody>
    </xdr:sp>
    <xdr:clientData/>
  </xdr:twoCellAnchor>
  <xdr:twoCellAnchor editAs="oneCell">
    <xdr:from>
      <xdr:col>11</xdr:col>
      <xdr:colOff>402166</xdr:colOff>
      <xdr:row>0</xdr:row>
      <xdr:rowOff>56445</xdr:rowOff>
    </xdr:from>
    <xdr:to>
      <xdr:col>12</xdr:col>
      <xdr:colOff>239907</xdr:colOff>
      <xdr:row>3</xdr:row>
      <xdr:rowOff>191329</xdr:rowOff>
    </xdr:to>
    <xdr:pic>
      <xdr:nvPicPr>
        <xdr:cNvPr id="5" name="Imagem 4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6621991" y="56445"/>
          <a:ext cx="737325" cy="849259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li/Desktop/Organizar%202/ORGANIZAR/REPLANILHAMENTO/BM_Camboriu_292759-20%20-%2022&#170;%20Medi&#231;&#227;o%20SALDO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smar/AppData/Local/Microsoft/Windows/INetCache/Content.Outlook/7WIRT9I0/2%20-%2013-P005-002-LMT-000-R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li/Desktop/BPR%20CONST/NOVA%20TRENTO/ZANDON&#193;/006-Documentos/001-Composi&#231;&#227;o/C&#243;pia%20de%202%20-%2013-P005-001-LMT-000-R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li/Desktop/BPR%20CONST/NOVA%20TRENTO/ZANDON&#193;/MO27476002BDI%20Or&#231;amento1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Intelli/Desktop/BPR%20CONST/NOVA%20TRENTO/ZANDON&#193;/006-Documentos/001-Composi&#231;&#227;o/P006-006-ORC-0001-R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çamento e Medição"/>
      <sheetName val="RESUMO"/>
    </sheetNames>
    <sheetDataSet>
      <sheetData sheetId="0">
        <row r="2">
          <cell r="Q2">
            <v>22</v>
          </cell>
        </row>
      </sheetData>
      <sheetData sheetId="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Tabelas"/>
      <sheetName val="Cálculo BDI"/>
      <sheetName val="MEMÓRIA DE CÁLCULO"/>
      <sheetName val="QUANTIDADE"/>
      <sheetName val="ORÇAMENTO"/>
      <sheetName val="CRONOGRAMA"/>
      <sheetName val="ART"/>
    </sheetNames>
    <sheetDataSet>
      <sheetData sheetId="0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0.22339999999999999</v>
          </cell>
          <cell r="F8">
            <v>0.27229999999999999</v>
          </cell>
          <cell r="G8">
            <v>0.03</v>
          </cell>
          <cell r="H8">
            <v>5.5E-2</v>
          </cell>
          <cell r="I8">
            <v>8.0000000000000002E-3</v>
          </cell>
          <cell r="J8">
            <v>0.01</v>
          </cell>
          <cell r="K8">
            <v>9.7000000000000003E-3</v>
          </cell>
          <cell r="L8">
            <v>1.2699999999999999E-2</v>
          </cell>
          <cell r="M8">
            <v>5.8999999999999999E-3</v>
          </cell>
          <cell r="N8">
            <v>1.3899999999999999E-2</v>
          </cell>
          <cell r="O8">
            <v>6.1600000000000002E-2</v>
          </cell>
          <cell r="P8">
            <v>8.9599999999999999E-2</v>
          </cell>
          <cell r="Q8" t="str">
            <v>(*)</v>
          </cell>
          <cell r="R8" t="str">
            <v>0 ou 2%</v>
          </cell>
        </row>
        <row r="9">
          <cell r="B9" t="str">
            <v>Rodovias e ferrovias</v>
          </cell>
          <cell r="C9">
            <v>0.19600000000000001</v>
          </cell>
          <cell r="D9">
            <v>0.24229999999999999</v>
          </cell>
          <cell r="E9">
            <v>0.216</v>
          </cell>
          <cell r="F9">
            <v>0.2646</v>
          </cell>
          <cell r="G9">
            <v>3.7999999999999999E-2</v>
          </cell>
          <cell r="H9">
            <v>4.6699999999999998E-2</v>
          </cell>
          <cell r="I9">
            <v>3.2000000000000002E-3</v>
          </cell>
          <cell r="J9">
            <v>7.4000000000000003E-3</v>
          </cell>
          <cell r="K9">
            <v>5.0000000000000001E-3</v>
          </cell>
          <cell r="L9">
            <v>9.7000000000000003E-3</v>
          </cell>
          <cell r="M9">
            <v>1.0200000000000001E-2</v>
          </cell>
          <cell r="N9">
            <v>1.21E-2</v>
          </cell>
          <cell r="O9">
            <v>6.6400000000000001E-2</v>
          </cell>
          <cell r="P9">
            <v>8.6900000000000005E-2</v>
          </cell>
          <cell r="Q9" t="str">
            <v>(*)</v>
          </cell>
          <cell r="R9" t="str">
            <v>0 ou 2%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0.2276</v>
          </cell>
          <cell r="F10">
            <v>0.28670000000000001</v>
          </cell>
          <cell r="G10">
            <v>3.4299999999999997E-2</v>
          </cell>
          <cell r="H10">
            <v>6.7100000000000007E-2</v>
          </cell>
          <cell r="I10">
            <v>2.8E-3</v>
          </cell>
          <cell r="J10">
            <v>7.4999999999999997E-3</v>
          </cell>
          <cell r="K10">
            <v>0.01</v>
          </cell>
          <cell r="L10">
            <v>1.7399999999999999E-2</v>
          </cell>
          <cell r="M10">
            <v>9.4000000000000004E-3</v>
          </cell>
          <cell r="N10">
            <v>1.17E-2</v>
          </cell>
          <cell r="O10">
            <v>6.7400000000000002E-2</v>
          </cell>
          <cell r="P10">
            <v>9.4E-2</v>
          </cell>
          <cell r="Q10" t="str">
            <v>(*)</v>
          </cell>
          <cell r="R10" t="str">
            <v>0 ou 2%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0.26</v>
          </cell>
          <cell r="F11">
            <v>0.3009</v>
          </cell>
          <cell r="G11">
            <v>5.2900000000000003E-2</v>
          </cell>
          <cell r="H11">
            <v>7.9299999999999995E-2</v>
          </cell>
          <cell r="I11">
            <v>2.5000000000000001E-3</v>
          </cell>
          <cell r="J11">
            <v>5.5999999999999999E-3</v>
          </cell>
          <cell r="K11">
            <v>0.01</v>
          </cell>
          <cell r="L11">
            <v>1.9699999999999999E-2</v>
          </cell>
          <cell r="M11">
            <v>1.01E-2</v>
          </cell>
          <cell r="N11">
            <v>1.11E-2</v>
          </cell>
          <cell r="O11">
            <v>0.08</v>
          </cell>
          <cell r="P11">
            <v>9.5100000000000004E-2</v>
          </cell>
          <cell r="Q11" t="str">
            <v>(*)</v>
          </cell>
          <cell r="R11" t="str">
            <v>0 ou 2%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0.248</v>
          </cell>
          <cell r="F12">
            <v>0.33179999999999998</v>
          </cell>
          <cell r="G12">
            <v>0.04</v>
          </cell>
          <cell r="H12">
            <v>7.85E-2</v>
          </cell>
          <cell r="I12">
            <v>8.0999999999999996E-3</v>
          </cell>
          <cell r="J12">
            <v>1.9900000000000001E-2</v>
          </cell>
          <cell r="K12">
            <v>1.46E-2</v>
          </cell>
          <cell r="L12">
            <v>3.1600000000000003E-2</v>
          </cell>
          <cell r="M12">
            <v>9.4000000000000004E-3</v>
          </cell>
          <cell r="N12">
            <v>1.3299999999999999E-2</v>
          </cell>
          <cell r="O12">
            <v>7.1400000000000005E-2</v>
          </cell>
          <cell r="P12">
            <v>0.1043</v>
          </cell>
          <cell r="Q12" t="str">
            <v>(*)</v>
          </cell>
          <cell r="R12" t="str">
            <v>0 ou 2%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0.13100000000000001</v>
          </cell>
          <cell r="F13">
            <v>0.188</v>
          </cell>
          <cell r="G13">
            <v>1.4999999999999999E-2</v>
          </cell>
          <cell r="H13">
            <v>4.4900000000000002E-2</v>
          </cell>
          <cell r="I13">
            <v>3.0000000000000001E-3</v>
          </cell>
          <cell r="J13">
            <v>8.2000000000000007E-3</v>
          </cell>
          <cell r="K13">
            <v>5.5999999999999999E-3</v>
          </cell>
          <cell r="L13">
            <v>8.8999999999999999E-3</v>
          </cell>
          <cell r="M13">
            <v>8.5000000000000006E-3</v>
          </cell>
          <cell r="N13">
            <v>1.11E-2</v>
          </cell>
          <cell r="O13">
            <v>3.5000000000000003E-2</v>
          </cell>
          <cell r="P13">
            <v>6.2199999999999998E-2</v>
          </cell>
          <cell r="Q13" t="str">
            <v>(*)</v>
          </cell>
          <cell r="R13" t="str">
            <v>0 ou 2%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0.1</v>
          </cell>
          <cell r="F14">
            <v>0.12</v>
          </cell>
          <cell r="G14">
            <v>1.4999999999999999E-2</v>
          </cell>
          <cell r="H14">
            <v>4.4900000000000002E-2</v>
          </cell>
          <cell r="I14">
            <v>3.0000000000000001E-3</v>
          </cell>
          <cell r="J14">
            <v>8.2000000000000007E-3</v>
          </cell>
          <cell r="K14">
            <v>5.5999999999999999E-3</v>
          </cell>
          <cell r="L14">
            <v>8.8999999999999999E-3</v>
          </cell>
          <cell r="M14">
            <v>8.5000000000000006E-3</v>
          </cell>
          <cell r="N14">
            <v>1.11E-2</v>
          </cell>
          <cell r="O14">
            <v>3.5000000000000003E-2</v>
          </cell>
          <cell r="P14">
            <v>6.2199999999999998E-2</v>
          </cell>
          <cell r="Q14" t="str">
            <v>(*)</v>
          </cell>
          <cell r="R14" t="str">
            <v>0 ou 2%</v>
          </cell>
        </row>
      </sheetData>
      <sheetData sheetId="1"/>
      <sheetData sheetId="2">
        <row r="134">
          <cell r="F134">
            <v>1138.5899999999999</v>
          </cell>
        </row>
      </sheetData>
      <sheetData sheetId="3">
        <row r="24">
          <cell r="D24">
            <v>2000</v>
          </cell>
        </row>
      </sheetData>
      <sheetData sheetId="4">
        <row r="11">
          <cell r="H11">
            <v>1057.78</v>
          </cell>
        </row>
        <row r="29">
          <cell r="H29">
            <v>156876.78</v>
          </cell>
        </row>
      </sheetData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Tabelas"/>
      <sheetName val="Cálculo BDI"/>
      <sheetName val="MEMÓRIA DE CÁLCULO"/>
      <sheetName val="QUANTIDADE"/>
      <sheetName val="ORÇAMENTO"/>
      <sheetName val="CRONOGRAMA"/>
      <sheetName val="ART"/>
    </sheetNames>
    <sheetDataSet>
      <sheetData sheetId="0">
        <row r="8">
          <cell r="B8" t="str">
            <v xml:space="preserve">Construção de edifícios </v>
          </cell>
          <cell r="C8">
            <v>0.2034</v>
          </cell>
          <cell r="D8">
            <v>0.25</v>
          </cell>
          <cell r="E8">
            <v>0.22339999999999999</v>
          </cell>
          <cell r="F8">
            <v>0.27229999999999999</v>
          </cell>
          <cell r="G8">
            <v>0.03</v>
          </cell>
          <cell r="H8">
            <v>5.5E-2</v>
          </cell>
          <cell r="I8">
            <v>8.0000000000000002E-3</v>
          </cell>
          <cell r="J8">
            <v>0.01</v>
          </cell>
          <cell r="K8">
            <v>9.7000000000000003E-3</v>
          </cell>
          <cell r="L8">
            <v>1.2699999999999999E-2</v>
          </cell>
          <cell r="M8">
            <v>5.8999999999999999E-3</v>
          </cell>
          <cell r="N8">
            <v>1.3899999999999999E-2</v>
          </cell>
          <cell r="O8">
            <v>6.1600000000000002E-2</v>
          </cell>
          <cell r="P8">
            <v>8.9599999999999999E-2</v>
          </cell>
          <cell r="Q8" t="str">
            <v>(*)</v>
          </cell>
          <cell r="R8" t="str">
            <v>0 ou 2%</v>
          </cell>
        </row>
        <row r="9">
          <cell r="B9" t="str">
            <v>Rodovias e ferrovias</v>
          </cell>
          <cell r="C9">
            <v>0.19600000000000001</v>
          </cell>
          <cell r="D9">
            <v>0.24229999999999999</v>
          </cell>
          <cell r="E9">
            <v>0.216</v>
          </cell>
          <cell r="F9">
            <v>0.2646</v>
          </cell>
          <cell r="G9">
            <v>3.7999999999999999E-2</v>
          </cell>
          <cell r="H9">
            <v>4.6699999999999998E-2</v>
          </cell>
          <cell r="I9">
            <v>3.2000000000000002E-3</v>
          </cell>
          <cell r="J9">
            <v>7.4000000000000003E-3</v>
          </cell>
          <cell r="K9">
            <v>5.0000000000000001E-3</v>
          </cell>
          <cell r="L9">
            <v>9.7000000000000003E-3</v>
          </cell>
          <cell r="M9">
            <v>1.0200000000000001E-2</v>
          </cell>
          <cell r="N9">
            <v>1.21E-2</v>
          </cell>
          <cell r="O9">
            <v>6.6400000000000001E-2</v>
          </cell>
          <cell r="P9">
            <v>8.6900000000000005E-2</v>
          </cell>
          <cell r="Q9" t="str">
            <v>(*)</v>
          </cell>
          <cell r="R9" t="str">
            <v>0 ou 2%</v>
          </cell>
        </row>
        <row r="10">
          <cell r="B10" t="str">
            <v>Estações e redes de água e esgoto</v>
          </cell>
          <cell r="C10">
            <v>0.20760000000000001</v>
          </cell>
          <cell r="D10">
            <v>0.26440000000000002</v>
          </cell>
          <cell r="E10">
            <v>0.2276</v>
          </cell>
          <cell r="F10">
            <v>0.28670000000000001</v>
          </cell>
          <cell r="G10">
            <v>3.4299999999999997E-2</v>
          </cell>
          <cell r="H10">
            <v>6.7100000000000007E-2</v>
          </cell>
          <cell r="I10">
            <v>2.8E-3</v>
          </cell>
          <cell r="J10">
            <v>7.4999999999999997E-3</v>
          </cell>
          <cell r="K10">
            <v>0.01</v>
          </cell>
          <cell r="L10">
            <v>1.7399999999999999E-2</v>
          </cell>
          <cell r="M10">
            <v>9.4000000000000004E-3</v>
          </cell>
          <cell r="N10">
            <v>1.17E-2</v>
          </cell>
          <cell r="O10">
            <v>6.7400000000000002E-2</v>
          </cell>
          <cell r="P10">
            <v>9.4E-2</v>
          </cell>
          <cell r="Q10" t="str">
            <v>(*)</v>
          </cell>
          <cell r="R10" t="str">
            <v>0 ou 2%</v>
          </cell>
        </row>
        <row r="11">
          <cell r="B11" t="str">
            <v>Estações e redes de energia elétrica</v>
          </cell>
          <cell r="C11">
            <v>0.24</v>
          </cell>
          <cell r="D11">
            <v>0.27860000000000001</v>
          </cell>
          <cell r="E11">
            <v>0.26</v>
          </cell>
          <cell r="F11">
            <v>0.3009</v>
          </cell>
          <cell r="G11">
            <v>5.2900000000000003E-2</v>
          </cell>
          <cell r="H11">
            <v>7.9299999999999995E-2</v>
          </cell>
          <cell r="I11">
            <v>2.5000000000000001E-3</v>
          </cell>
          <cell r="J11">
            <v>5.5999999999999999E-3</v>
          </cell>
          <cell r="K11">
            <v>0.01</v>
          </cell>
          <cell r="L11">
            <v>1.9699999999999999E-2</v>
          </cell>
          <cell r="M11">
            <v>1.01E-2</v>
          </cell>
          <cell r="N11">
            <v>1.11E-2</v>
          </cell>
          <cell r="O11">
            <v>0.08</v>
          </cell>
          <cell r="P11">
            <v>9.5100000000000004E-2</v>
          </cell>
          <cell r="Q11" t="str">
            <v>(*)</v>
          </cell>
          <cell r="R11" t="str">
            <v>0 ou 2%</v>
          </cell>
        </row>
        <row r="12">
          <cell r="B12" t="str">
            <v>Portuárias, marítimas e fluviais</v>
          </cell>
          <cell r="C12">
            <v>0.22800000000000001</v>
          </cell>
          <cell r="D12">
            <v>0.3095</v>
          </cell>
          <cell r="E12">
            <v>0.248</v>
          </cell>
          <cell r="F12">
            <v>0.33179999999999998</v>
          </cell>
          <cell r="G12">
            <v>0.04</v>
          </cell>
          <cell r="H12">
            <v>7.85E-2</v>
          </cell>
          <cell r="I12">
            <v>8.0999999999999996E-3</v>
          </cell>
          <cell r="J12">
            <v>1.9900000000000001E-2</v>
          </cell>
          <cell r="K12">
            <v>1.46E-2</v>
          </cell>
          <cell r="L12">
            <v>3.1600000000000003E-2</v>
          </cell>
          <cell r="M12">
            <v>9.4000000000000004E-3</v>
          </cell>
          <cell r="N12">
            <v>1.3299999999999999E-2</v>
          </cell>
          <cell r="O12">
            <v>7.1400000000000005E-2</v>
          </cell>
          <cell r="P12">
            <v>0.1043</v>
          </cell>
          <cell r="Q12" t="str">
            <v>(*)</v>
          </cell>
          <cell r="R12" t="str">
            <v>0 ou 2%</v>
          </cell>
        </row>
        <row r="13">
          <cell r="B13" t="str">
            <v>Materiais e equipamentos (instalados)</v>
          </cell>
          <cell r="C13">
            <v>0.111</v>
          </cell>
          <cell r="D13">
            <v>0.16800000000000001</v>
          </cell>
          <cell r="E13">
            <v>0.13100000000000001</v>
          </cell>
          <cell r="F13">
            <v>0.188</v>
          </cell>
          <cell r="G13">
            <v>1.4999999999999999E-2</v>
          </cell>
          <cell r="H13">
            <v>4.4900000000000002E-2</v>
          </cell>
          <cell r="I13">
            <v>3.0000000000000001E-3</v>
          </cell>
          <cell r="J13">
            <v>8.2000000000000007E-3</v>
          </cell>
          <cell r="K13">
            <v>5.5999999999999999E-3</v>
          </cell>
          <cell r="L13">
            <v>8.8999999999999999E-3</v>
          </cell>
          <cell r="M13">
            <v>8.5000000000000006E-3</v>
          </cell>
          <cell r="N13">
            <v>1.11E-2</v>
          </cell>
          <cell r="O13">
            <v>3.5000000000000003E-2</v>
          </cell>
          <cell r="P13">
            <v>6.2199999999999998E-2</v>
          </cell>
          <cell r="Q13" t="str">
            <v>(*)</v>
          </cell>
          <cell r="R13" t="str">
            <v>0 ou 2%</v>
          </cell>
        </row>
        <row r="14">
          <cell r="B14" t="str">
            <v>Materiais e equipamentos (antecipado)</v>
          </cell>
          <cell r="C14">
            <v>0.1</v>
          </cell>
          <cell r="D14">
            <v>0.12</v>
          </cell>
          <cell r="E14">
            <v>0.1</v>
          </cell>
          <cell r="F14">
            <v>0.12</v>
          </cell>
          <cell r="G14">
            <v>1.4999999999999999E-2</v>
          </cell>
          <cell r="H14">
            <v>4.4900000000000002E-2</v>
          </cell>
          <cell r="I14">
            <v>3.0000000000000001E-3</v>
          </cell>
          <cell r="J14">
            <v>8.2000000000000007E-3</v>
          </cell>
          <cell r="K14">
            <v>5.5999999999999999E-3</v>
          </cell>
          <cell r="L14">
            <v>8.8999999999999999E-3</v>
          </cell>
          <cell r="M14">
            <v>8.5000000000000006E-3</v>
          </cell>
          <cell r="N14">
            <v>1.11E-2</v>
          </cell>
          <cell r="O14">
            <v>3.5000000000000003E-2</v>
          </cell>
          <cell r="P14">
            <v>6.2199999999999998E-2</v>
          </cell>
          <cell r="Q14" t="str">
            <v>(*)</v>
          </cell>
          <cell r="R14" t="str">
            <v>0 ou 2%</v>
          </cell>
        </row>
      </sheetData>
      <sheetData sheetId="1"/>
      <sheetData sheetId="2"/>
      <sheetData sheetId="3">
        <row r="3">
          <cell r="A3" t="str">
            <v>RUA RIO AMAZONAS TRECHO I - BAIRRO RIO PEQUENO</v>
          </cell>
        </row>
      </sheetData>
      <sheetData sheetId="4"/>
      <sheetData sheetId="5"/>
      <sheetData sheetId="6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DADOS"/>
      <sheetName val="BDI (1)"/>
      <sheetName val="PO"/>
      <sheetName val="PLQ"/>
      <sheetName val="CFF"/>
    </sheetNames>
    <sheetDataSet>
      <sheetData sheetId="0"/>
      <sheetData sheetId="1">
        <row r="27">
          <cell r="N27">
            <v>0.2651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Tabelas"/>
      <sheetName val="Cálculo BDI"/>
      <sheetName val="QUANTITATIVO"/>
      <sheetName val="ORÇAMENTO"/>
      <sheetName val="PESQUISA DE PREÇOS"/>
      <sheetName val="CRONOGRAMA"/>
      <sheetName val="ART"/>
    </sheetNames>
    <sheetDataSet>
      <sheetData sheetId="0" refreshError="1"/>
      <sheetData sheetId="1" refreshError="1"/>
      <sheetData sheetId="2" refreshError="1"/>
      <sheetData sheetId="3">
        <row r="9">
          <cell r="C9" t="str">
            <v>FUNDAÇÃO</v>
          </cell>
        </row>
        <row r="17">
          <cell r="C17" t="str">
            <v>ESTRUTURA METÁLICA</v>
          </cell>
        </row>
      </sheetData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4"/>
  <sheetViews>
    <sheetView tabSelected="1" view="pageBreakPreview" topLeftCell="A46" zoomScale="85" zoomScaleNormal="100" zoomScaleSheetLayoutView="85" workbookViewId="0">
      <selection activeCell="D20" sqref="D20"/>
    </sheetView>
  </sheetViews>
  <sheetFormatPr defaultRowHeight="15"/>
  <cols>
    <col min="1" max="1" width="9.140625" style="236"/>
    <col min="2" max="2" width="25.28515625" style="9" customWidth="1"/>
    <col min="3" max="3" width="9.28515625" customWidth="1"/>
    <col min="4" max="4" width="85.5703125" customWidth="1"/>
    <col min="5" max="5" width="10.5703125" customWidth="1"/>
    <col min="6" max="6" width="13.7109375" customWidth="1"/>
    <col min="7" max="8" width="13.7109375" style="9" customWidth="1"/>
    <col min="9" max="9" width="15.85546875" style="9" bestFit="1" customWidth="1"/>
    <col min="10" max="10" width="14.7109375" style="17" bestFit="1" customWidth="1"/>
    <col min="11" max="11" width="24.28515625" style="23" customWidth="1"/>
    <col min="12" max="12" width="13.7109375" style="9" bestFit="1" customWidth="1"/>
    <col min="13" max="243" width="9.140625" style="9"/>
    <col min="244" max="244" width="10.28515625" style="9" customWidth="1"/>
    <col min="245" max="245" width="104" style="9" customWidth="1"/>
    <col min="246" max="246" width="10.5703125" style="9" customWidth="1"/>
    <col min="247" max="247" width="17.85546875" style="9" customWidth="1"/>
    <col min="248" max="248" width="9.140625" style="9" customWidth="1"/>
    <col min="249" max="499" width="9.140625" style="9"/>
    <col min="500" max="500" width="10.28515625" style="9" customWidth="1"/>
    <col min="501" max="501" width="104" style="9" customWidth="1"/>
    <col min="502" max="502" width="10.5703125" style="9" customWidth="1"/>
    <col min="503" max="503" width="17.85546875" style="9" customWidth="1"/>
    <col min="504" max="504" width="9.140625" style="9" customWidth="1"/>
    <col min="505" max="755" width="9.140625" style="9"/>
    <col min="756" max="756" width="10.28515625" style="9" customWidth="1"/>
    <col min="757" max="757" width="104" style="9" customWidth="1"/>
    <col min="758" max="758" width="10.5703125" style="9" customWidth="1"/>
    <col min="759" max="759" width="17.85546875" style="9" customWidth="1"/>
    <col min="760" max="760" width="9.140625" style="9" customWidth="1"/>
    <col min="761" max="1011" width="9.140625" style="9"/>
    <col min="1012" max="1012" width="10.28515625" style="9" customWidth="1"/>
    <col min="1013" max="1013" width="104" style="9" customWidth="1"/>
    <col min="1014" max="1014" width="10.5703125" style="9" customWidth="1"/>
    <col min="1015" max="1015" width="17.85546875" style="9" customWidth="1"/>
    <col min="1016" max="1016" width="9.140625" style="9" customWidth="1"/>
    <col min="1017" max="1267" width="9.140625" style="9"/>
    <col min="1268" max="1268" width="10.28515625" style="9" customWidth="1"/>
    <col min="1269" max="1269" width="104" style="9" customWidth="1"/>
    <col min="1270" max="1270" width="10.5703125" style="9" customWidth="1"/>
    <col min="1271" max="1271" width="17.85546875" style="9" customWidth="1"/>
    <col min="1272" max="1272" width="9.140625" style="9" customWidth="1"/>
    <col min="1273" max="1523" width="9.140625" style="9"/>
    <col min="1524" max="1524" width="10.28515625" style="9" customWidth="1"/>
    <col min="1525" max="1525" width="104" style="9" customWidth="1"/>
    <col min="1526" max="1526" width="10.5703125" style="9" customWidth="1"/>
    <col min="1527" max="1527" width="17.85546875" style="9" customWidth="1"/>
    <col min="1528" max="1528" width="9.140625" style="9" customWidth="1"/>
    <col min="1529" max="1779" width="9.140625" style="9"/>
    <col min="1780" max="1780" width="10.28515625" style="9" customWidth="1"/>
    <col min="1781" max="1781" width="104" style="9" customWidth="1"/>
    <col min="1782" max="1782" width="10.5703125" style="9" customWidth="1"/>
    <col min="1783" max="1783" width="17.85546875" style="9" customWidth="1"/>
    <col min="1784" max="1784" width="9.140625" style="9" customWidth="1"/>
    <col min="1785" max="2035" width="9.140625" style="9"/>
    <col min="2036" max="2036" width="10.28515625" style="9" customWidth="1"/>
    <col min="2037" max="2037" width="104" style="9" customWidth="1"/>
    <col min="2038" max="2038" width="10.5703125" style="9" customWidth="1"/>
    <col min="2039" max="2039" width="17.85546875" style="9" customWidth="1"/>
    <col min="2040" max="2040" width="9.140625" style="9" customWidth="1"/>
    <col min="2041" max="2291" width="9.140625" style="9"/>
    <col min="2292" max="2292" width="10.28515625" style="9" customWidth="1"/>
    <col min="2293" max="2293" width="104" style="9" customWidth="1"/>
    <col min="2294" max="2294" width="10.5703125" style="9" customWidth="1"/>
    <col min="2295" max="2295" width="17.85546875" style="9" customWidth="1"/>
    <col min="2296" max="2296" width="9.140625" style="9" customWidth="1"/>
    <col min="2297" max="2547" width="9.140625" style="9"/>
    <col min="2548" max="2548" width="10.28515625" style="9" customWidth="1"/>
    <col min="2549" max="2549" width="104" style="9" customWidth="1"/>
    <col min="2550" max="2550" width="10.5703125" style="9" customWidth="1"/>
    <col min="2551" max="2551" width="17.85546875" style="9" customWidth="1"/>
    <col min="2552" max="2552" width="9.140625" style="9" customWidth="1"/>
    <col min="2553" max="2803" width="9.140625" style="9"/>
    <col min="2804" max="2804" width="10.28515625" style="9" customWidth="1"/>
    <col min="2805" max="2805" width="104" style="9" customWidth="1"/>
    <col min="2806" max="2806" width="10.5703125" style="9" customWidth="1"/>
    <col min="2807" max="2807" width="17.85546875" style="9" customWidth="1"/>
    <col min="2808" max="2808" width="9.140625" style="9" customWidth="1"/>
    <col min="2809" max="3059" width="9.140625" style="9"/>
    <col min="3060" max="3060" width="10.28515625" style="9" customWidth="1"/>
    <col min="3061" max="3061" width="104" style="9" customWidth="1"/>
    <col min="3062" max="3062" width="10.5703125" style="9" customWidth="1"/>
    <col min="3063" max="3063" width="17.85546875" style="9" customWidth="1"/>
    <col min="3064" max="3064" width="9.140625" style="9" customWidth="1"/>
    <col min="3065" max="3315" width="9.140625" style="9"/>
    <col min="3316" max="3316" width="10.28515625" style="9" customWidth="1"/>
    <col min="3317" max="3317" width="104" style="9" customWidth="1"/>
    <col min="3318" max="3318" width="10.5703125" style="9" customWidth="1"/>
    <col min="3319" max="3319" width="17.85546875" style="9" customWidth="1"/>
    <col min="3320" max="3320" width="9.140625" style="9" customWidth="1"/>
    <col min="3321" max="3571" width="9.140625" style="9"/>
    <col min="3572" max="3572" width="10.28515625" style="9" customWidth="1"/>
    <col min="3573" max="3573" width="104" style="9" customWidth="1"/>
    <col min="3574" max="3574" width="10.5703125" style="9" customWidth="1"/>
    <col min="3575" max="3575" width="17.85546875" style="9" customWidth="1"/>
    <col min="3576" max="3576" width="9.140625" style="9" customWidth="1"/>
    <col min="3577" max="3827" width="9.140625" style="9"/>
    <col min="3828" max="3828" width="10.28515625" style="9" customWidth="1"/>
    <col min="3829" max="3829" width="104" style="9" customWidth="1"/>
    <col min="3830" max="3830" width="10.5703125" style="9" customWidth="1"/>
    <col min="3831" max="3831" width="17.85546875" style="9" customWidth="1"/>
    <col min="3832" max="3832" width="9.140625" style="9" customWidth="1"/>
    <col min="3833" max="4083" width="9.140625" style="9"/>
    <col min="4084" max="4084" width="10.28515625" style="9" customWidth="1"/>
    <col min="4085" max="4085" width="104" style="9" customWidth="1"/>
    <col min="4086" max="4086" width="10.5703125" style="9" customWidth="1"/>
    <col min="4087" max="4087" width="17.85546875" style="9" customWidth="1"/>
    <col min="4088" max="4088" width="9.140625" style="9" customWidth="1"/>
    <col min="4089" max="4339" width="9.140625" style="9"/>
    <col min="4340" max="4340" width="10.28515625" style="9" customWidth="1"/>
    <col min="4341" max="4341" width="104" style="9" customWidth="1"/>
    <col min="4342" max="4342" width="10.5703125" style="9" customWidth="1"/>
    <col min="4343" max="4343" width="17.85546875" style="9" customWidth="1"/>
    <col min="4344" max="4344" width="9.140625" style="9" customWidth="1"/>
    <col min="4345" max="4595" width="9.140625" style="9"/>
    <col min="4596" max="4596" width="10.28515625" style="9" customWidth="1"/>
    <col min="4597" max="4597" width="104" style="9" customWidth="1"/>
    <col min="4598" max="4598" width="10.5703125" style="9" customWidth="1"/>
    <col min="4599" max="4599" width="17.85546875" style="9" customWidth="1"/>
    <col min="4600" max="4600" width="9.140625" style="9" customWidth="1"/>
    <col min="4601" max="4851" width="9.140625" style="9"/>
    <col min="4852" max="4852" width="10.28515625" style="9" customWidth="1"/>
    <col min="4853" max="4853" width="104" style="9" customWidth="1"/>
    <col min="4854" max="4854" width="10.5703125" style="9" customWidth="1"/>
    <col min="4855" max="4855" width="17.85546875" style="9" customWidth="1"/>
    <col min="4856" max="4856" width="9.140625" style="9" customWidth="1"/>
    <col min="4857" max="5107" width="9.140625" style="9"/>
    <col min="5108" max="5108" width="10.28515625" style="9" customWidth="1"/>
    <col min="5109" max="5109" width="104" style="9" customWidth="1"/>
    <col min="5110" max="5110" width="10.5703125" style="9" customWidth="1"/>
    <col min="5111" max="5111" width="17.85546875" style="9" customWidth="1"/>
    <col min="5112" max="5112" width="9.140625" style="9" customWidth="1"/>
    <col min="5113" max="5363" width="9.140625" style="9"/>
    <col min="5364" max="5364" width="10.28515625" style="9" customWidth="1"/>
    <col min="5365" max="5365" width="104" style="9" customWidth="1"/>
    <col min="5366" max="5366" width="10.5703125" style="9" customWidth="1"/>
    <col min="5367" max="5367" width="17.85546875" style="9" customWidth="1"/>
    <col min="5368" max="5368" width="9.140625" style="9" customWidth="1"/>
    <col min="5369" max="5619" width="9.140625" style="9"/>
    <col min="5620" max="5620" width="10.28515625" style="9" customWidth="1"/>
    <col min="5621" max="5621" width="104" style="9" customWidth="1"/>
    <col min="5622" max="5622" width="10.5703125" style="9" customWidth="1"/>
    <col min="5623" max="5623" width="17.85546875" style="9" customWidth="1"/>
    <col min="5624" max="5624" width="9.140625" style="9" customWidth="1"/>
    <col min="5625" max="5875" width="9.140625" style="9"/>
    <col min="5876" max="5876" width="10.28515625" style="9" customWidth="1"/>
    <col min="5877" max="5877" width="104" style="9" customWidth="1"/>
    <col min="5878" max="5878" width="10.5703125" style="9" customWidth="1"/>
    <col min="5879" max="5879" width="17.85546875" style="9" customWidth="1"/>
    <col min="5880" max="5880" width="9.140625" style="9" customWidth="1"/>
    <col min="5881" max="6131" width="9.140625" style="9"/>
    <col min="6132" max="6132" width="10.28515625" style="9" customWidth="1"/>
    <col min="6133" max="6133" width="104" style="9" customWidth="1"/>
    <col min="6134" max="6134" width="10.5703125" style="9" customWidth="1"/>
    <col min="6135" max="6135" width="17.85546875" style="9" customWidth="1"/>
    <col min="6136" max="6136" width="9.140625" style="9" customWidth="1"/>
    <col min="6137" max="6387" width="9.140625" style="9"/>
    <col min="6388" max="6388" width="10.28515625" style="9" customWidth="1"/>
    <col min="6389" max="6389" width="104" style="9" customWidth="1"/>
    <col min="6390" max="6390" width="10.5703125" style="9" customWidth="1"/>
    <col min="6391" max="6391" width="17.85546875" style="9" customWidth="1"/>
    <col min="6392" max="6392" width="9.140625" style="9" customWidth="1"/>
    <col min="6393" max="6643" width="9.140625" style="9"/>
    <col min="6644" max="6644" width="10.28515625" style="9" customWidth="1"/>
    <col min="6645" max="6645" width="104" style="9" customWidth="1"/>
    <col min="6646" max="6646" width="10.5703125" style="9" customWidth="1"/>
    <col min="6647" max="6647" width="17.85546875" style="9" customWidth="1"/>
    <col min="6648" max="6648" width="9.140625" style="9" customWidth="1"/>
    <col min="6649" max="6899" width="9.140625" style="9"/>
    <col min="6900" max="6900" width="10.28515625" style="9" customWidth="1"/>
    <col min="6901" max="6901" width="104" style="9" customWidth="1"/>
    <col min="6902" max="6902" width="10.5703125" style="9" customWidth="1"/>
    <col min="6903" max="6903" width="17.85546875" style="9" customWidth="1"/>
    <col min="6904" max="6904" width="9.140625" style="9" customWidth="1"/>
    <col min="6905" max="7155" width="9.140625" style="9"/>
    <col min="7156" max="7156" width="10.28515625" style="9" customWidth="1"/>
    <col min="7157" max="7157" width="104" style="9" customWidth="1"/>
    <col min="7158" max="7158" width="10.5703125" style="9" customWidth="1"/>
    <col min="7159" max="7159" width="17.85546875" style="9" customWidth="1"/>
    <col min="7160" max="7160" width="9.140625" style="9" customWidth="1"/>
    <col min="7161" max="7411" width="9.140625" style="9"/>
    <col min="7412" max="7412" width="10.28515625" style="9" customWidth="1"/>
    <col min="7413" max="7413" width="104" style="9" customWidth="1"/>
    <col min="7414" max="7414" width="10.5703125" style="9" customWidth="1"/>
    <col min="7415" max="7415" width="17.85546875" style="9" customWidth="1"/>
    <col min="7416" max="7416" width="9.140625" style="9" customWidth="1"/>
    <col min="7417" max="7667" width="9.140625" style="9"/>
    <col min="7668" max="7668" width="10.28515625" style="9" customWidth="1"/>
    <col min="7669" max="7669" width="104" style="9" customWidth="1"/>
    <col min="7670" max="7670" width="10.5703125" style="9" customWidth="1"/>
    <col min="7671" max="7671" width="17.85546875" style="9" customWidth="1"/>
    <col min="7672" max="7672" width="9.140625" style="9" customWidth="1"/>
    <col min="7673" max="7923" width="9.140625" style="9"/>
    <col min="7924" max="7924" width="10.28515625" style="9" customWidth="1"/>
    <col min="7925" max="7925" width="104" style="9" customWidth="1"/>
    <col min="7926" max="7926" width="10.5703125" style="9" customWidth="1"/>
    <col min="7927" max="7927" width="17.85546875" style="9" customWidth="1"/>
    <col min="7928" max="7928" width="9.140625" style="9" customWidth="1"/>
    <col min="7929" max="8179" width="9.140625" style="9"/>
    <col min="8180" max="8180" width="10.28515625" style="9" customWidth="1"/>
    <col min="8181" max="8181" width="104" style="9" customWidth="1"/>
    <col min="8182" max="8182" width="10.5703125" style="9" customWidth="1"/>
    <col min="8183" max="8183" width="17.85546875" style="9" customWidth="1"/>
    <col min="8184" max="8184" width="9.140625" style="9" customWidth="1"/>
    <col min="8185" max="8435" width="9.140625" style="9"/>
    <col min="8436" max="8436" width="10.28515625" style="9" customWidth="1"/>
    <col min="8437" max="8437" width="104" style="9" customWidth="1"/>
    <col min="8438" max="8438" width="10.5703125" style="9" customWidth="1"/>
    <col min="8439" max="8439" width="17.85546875" style="9" customWidth="1"/>
    <col min="8440" max="8440" width="9.140625" style="9" customWidth="1"/>
    <col min="8441" max="8691" width="9.140625" style="9"/>
    <col min="8692" max="8692" width="10.28515625" style="9" customWidth="1"/>
    <col min="8693" max="8693" width="104" style="9" customWidth="1"/>
    <col min="8694" max="8694" width="10.5703125" style="9" customWidth="1"/>
    <col min="8695" max="8695" width="17.85546875" style="9" customWidth="1"/>
    <col min="8696" max="8696" width="9.140625" style="9" customWidth="1"/>
    <col min="8697" max="8947" width="9.140625" style="9"/>
    <col min="8948" max="8948" width="10.28515625" style="9" customWidth="1"/>
    <col min="8949" max="8949" width="104" style="9" customWidth="1"/>
    <col min="8950" max="8950" width="10.5703125" style="9" customWidth="1"/>
    <col min="8951" max="8951" width="17.85546875" style="9" customWidth="1"/>
    <col min="8952" max="8952" width="9.140625" style="9" customWidth="1"/>
    <col min="8953" max="9203" width="9.140625" style="9"/>
    <col min="9204" max="9204" width="10.28515625" style="9" customWidth="1"/>
    <col min="9205" max="9205" width="104" style="9" customWidth="1"/>
    <col min="9206" max="9206" width="10.5703125" style="9" customWidth="1"/>
    <col min="9207" max="9207" width="17.85546875" style="9" customWidth="1"/>
    <col min="9208" max="9208" width="9.140625" style="9" customWidth="1"/>
    <col min="9209" max="9459" width="9.140625" style="9"/>
    <col min="9460" max="9460" width="10.28515625" style="9" customWidth="1"/>
    <col min="9461" max="9461" width="104" style="9" customWidth="1"/>
    <col min="9462" max="9462" width="10.5703125" style="9" customWidth="1"/>
    <col min="9463" max="9463" width="17.85546875" style="9" customWidth="1"/>
    <col min="9464" max="9464" width="9.140625" style="9" customWidth="1"/>
    <col min="9465" max="9715" width="9.140625" style="9"/>
    <col min="9716" max="9716" width="10.28515625" style="9" customWidth="1"/>
    <col min="9717" max="9717" width="104" style="9" customWidth="1"/>
    <col min="9718" max="9718" width="10.5703125" style="9" customWidth="1"/>
    <col min="9719" max="9719" width="17.85546875" style="9" customWidth="1"/>
    <col min="9720" max="9720" width="9.140625" style="9" customWidth="1"/>
    <col min="9721" max="9971" width="9.140625" style="9"/>
    <col min="9972" max="9972" width="10.28515625" style="9" customWidth="1"/>
    <col min="9973" max="9973" width="104" style="9" customWidth="1"/>
    <col min="9974" max="9974" width="10.5703125" style="9" customWidth="1"/>
    <col min="9975" max="9975" width="17.85546875" style="9" customWidth="1"/>
    <col min="9976" max="9976" width="9.140625" style="9" customWidth="1"/>
    <col min="9977" max="10227" width="9.140625" style="9"/>
    <col min="10228" max="10228" width="10.28515625" style="9" customWidth="1"/>
    <col min="10229" max="10229" width="104" style="9" customWidth="1"/>
    <col min="10230" max="10230" width="10.5703125" style="9" customWidth="1"/>
    <col min="10231" max="10231" width="17.85546875" style="9" customWidth="1"/>
    <col min="10232" max="10232" width="9.140625" style="9" customWidth="1"/>
    <col min="10233" max="10483" width="9.140625" style="9"/>
    <col min="10484" max="10484" width="10.28515625" style="9" customWidth="1"/>
    <col min="10485" max="10485" width="104" style="9" customWidth="1"/>
    <col min="10486" max="10486" width="10.5703125" style="9" customWidth="1"/>
    <col min="10487" max="10487" width="17.85546875" style="9" customWidth="1"/>
    <col min="10488" max="10488" width="9.140625" style="9" customWidth="1"/>
    <col min="10489" max="10739" width="9.140625" style="9"/>
    <col min="10740" max="10740" width="10.28515625" style="9" customWidth="1"/>
    <col min="10741" max="10741" width="104" style="9" customWidth="1"/>
    <col min="10742" max="10742" width="10.5703125" style="9" customWidth="1"/>
    <col min="10743" max="10743" width="17.85546875" style="9" customWidth="1"/>
    <col min="10744" max="10744" width="9.140625" style="9" customWidth="1"/>
    <col min="10745" max="10995" width="9.140625" style="9"/>
    <col min="10996" max="10996" width="10.28515625" style="9" customWidth="1"/>
    <col min="10997" max="10997" width="104" style="9" customWidth="1"/>
    <col min="10998" max="10998" width="10.5703125" style="9" customWidth="1"/>
    <col min="10999" max="10999" width="17.85546875" style="9" customWidth="1"/>
    <col min="11000" max="11000" width="9.140625" style="9" customWidth="1"/>
    <col min="11001" max="11251" width="9.140625" style="9"/>
    <col min="11252" max="11252" width="10.28515625" style="9" customWidth="1"/>
    <col min="11253" max="11253" width="104" style="9" customWidth="1"/>
    <col min="11254" max="11254" width="10.5703125" style="9" customWidth="1"/>
    <col min="11255" max="11255" width="17.85546875" style="9" customWidth="1"/>
    <col min="11256" max="11256" width="9.140625" style="9" customWidth="1"/>
    <col min="11257" max="11507" width="9.140625" style="9"/>
    <col min="11508" max="11508" width="10.28515625" style="9" customWidth="1"/>
    <col min="11509" max="11509" width="104" style="9" customWidth="1"/>
    <col min="11510" max="11510" width="10.5703125" style="9" customWidth="1"/>
    <col min="11511" max="11511" width="17.85546875" style="9" customWidth="1"/>
    <col min="11512" max="11512" width="9.140625" style="9" customWidth="1"/>
    <col min="11513" max="11763" width="9.140625" style="9"/>
    <col min="11764" max="11764" width="10.28515625" style="9" customWidth="1"/>
    <col min="11765" max="11765" width="104" style="9" customWidth="1"/>
    <col min="11766" max="11766" width="10.5703125" style="9" customWidth="1"/>
    <col min="11767" max="11767" width="17.85546875" style="9" customWidth="1"/>
    <col min="11768" max="11768" width="9.140625" style="9" customWidth="1"/>
    <col min="11769" max="12019" width="9.140625" style="9"/>
    <col min="12020" max="12020" width="10.28515625" style="9" customWidth="1"/>
    <col min="12021" max="12021" width="104" style="9" customWidth="1"/>
    <col min="12022" max="12022" width="10.5703125" style="9" customWidth="1"/>
    <col min="12023" max="12023" width="17.85546875" style="9" customWidth="1"/>
    <col min="12024" max="12024" width="9.140625" style="9" customWidth="1"/>
    <col min="12025" max="12275" width="9.140625" style="9"/>
    <col min="12276" max="12276" width="10.28515625" style="9" customWidth="1"/>
    <col min="12277" max="12277" width="104" style="9" customWidth="1"/>
    <col min="12278" max="12278" width="10.5703125" style="9" customWidth="1"/>
    <col min="12279" max="12279" width="17.85546875" style="9" customWidth="1"/>
    <col min="12280" max="12280" width="9.140625" style="9" customWidth="1"/>
    <col min="12281" max="12531" width="9.140625" style="9"/>
    <col min="12532" max="12532" width="10.28515625" style="9" customWidth="1"/>
    <col min="12533" max="12533" width="104" style="9" customWidth="1"/>
    <col min="12534" max="12534" width="10.5703125" style="9" customWidth="1"/>
    <col min="12535" max="12535" width="17.85546875" style="9" customWidth="1"/>
    <col min="12536" max="12536" width="9.140625" style="9" customWidth="1"/>
    <col min="12537" max="12787" width="9.140625" style="9"/>
    <col min="12788" max="12788" width="10.28515625" style="9" customWidth="1"/>
    <col min="12789" max="12789" width="104" style="9" customWidth="1"/>
    <col min="12790" max="12790" width="10.5703125" style="9" customWidth="1"/>
    <col min="12791" max="12791" width="17.85546875" style="9" customWidth="1"/>
    <col min="12792" max="12792" width="9.140625" style="9" customWidth="1"/>
    <col min="12793" max="13043" width="9.140625" style="9"/>
    <col min="13044" max="13044" width="10.28515625" style="9" customWidth="1"/>
    <col min="13045" max="13045" width="104" style="9" customWidth="1"/>
    <col min="13046" max="13046" width="10.5703125" style="9" customWidth="1"/>
    <col min="13047" max="13047" width="17.85546875" style="9" customWidth="1"/>
    <col min="13048" max="13048" width="9.140625" style="9" customWidth="1"/>
    <col min="13049" max="13299" width="9.140625" style="9"/>
    <col min="13300" max="13300" width="10.28515625" style="9" customWidth="1"/>
    <col min="13301" max="13301" width="104" style="9" customWidth="1"/>
    <col min="13302" max="13302" width="10.5703125" style="9" customWidth="1"/>
    <col min="13303" max="13303" width="17.85546875" style="9" customWidth="1"/>
    <col min="13304" max="13304" width="9.140625" style="9" customWidth="1"/>
    <col min="13305" max="13555" width="9.140625" style="9"/>
    <col min="13556" max="13556" width="10.28515625" style="9" customWidth="1"/>
    <col min="13557" max="13557" width="104" style="9" customWidth="1"/>
    <col min="13558" max="13558" width="10.5703125" style="9" customWidth="1"/>
    <col min="13559" max="13559" width="17.85546875" style="9" customWidth="1"/>
    <col min="13560" max="13560" width="9.140625" style="9" customWidth="1"/>
    <col min="13561" max="13811" width="9.140625" style="9"/>
    <col min="13812" max="13812" width="10.28515625" style="9" customWidth="1"/>
    <col min="13813" max="13813" width="104" style="9" customWidth="1"/>
    <col min="13814" max="13814" width="10.5703125" style="9" customWidth="1"/>
    <col min="13815" max="13815" width="17.85546875" style="9" customWidth="1"/>
    <col min="13816" max="13816" width="9.140625" style="9" customWidth="1"/>
    <col min="13817" max="14067" width="9.140625" style="9"/>
    <col min="14068" max="14068" width="10.28515625" style="9" customWidth="1"/>
    <col min="14069" max="14069" width="104" style="9" customWidth="1"/>
    <col min="14070" max="14070" width="10.5703125" style="9" customWidth="1"/>
    <col min="14071" max="14071" width="17.85546875" style="9" customWidth="1"/>
    <col min="14072" max="14072" width="9.140625" style="9" customWidth="1"/>
    <col min="14073" max="14323" width="9.140625" style="9"/>
    <col min="14324" max="14324" width="10.28515625" style="9" customWidth="1"/>
    <col min="14325" max="14325" width="104" style="9" customWidth="1"/>
    <col min="14326" max="14326" width="10.5703125" style="9" customWidth="1"/>
    <col min="14327" max="14327" width="17.85546875" style="9" customWidth="1"/>
    <col min="14328" max="14328" width="9.140625" style="9" customWidth="1"/>
    <col min="14329" max="14579" width="9.140625" style="9"/>
    <col min="14580" max="14580" width="10.28515625" style="9" customWidth="1"/>
    <col min="14581" max="14581" width="104" style="9" customWidth="1"/>
    <col min="14582" max="14582" width="10.5703125" style="9" customWidth="1"/>
    <col min="14583" max="14583" width="17.85546875" style="9" customWidth="1"/>
    <col min="14584" max="14584" width="9.140625" style="9" customWidth="1"/>
    <col min="14585" max="14835" width="9.140625" style="9"/>
    <col min="14836" max="14836" width="10.28515625" style="9" customWidth="1"/>
    <col min="14837" max="14837" width="104" style="9" customWidth="1"/>
    <col min="14838" max="14838" width="10.5703125" style="9" customWidth="1"/>
    <col min="14839" max="14839" width="17.85546875" style="9" customWidth="1"/>
    <col min="14840" max="14840" width="9.140625" style="9" customWidth="1"/>
    <col min="14841" max="15091" width="9.140625" style="9"/>
    <col min="15092" max="15092" width="10.28515625" style="9" customWidth="1"/>
    <col min="15093" max="15093" width="104" style="9" customWidth="1"/>
    <col min="15094" max="15094" width="10.5703125" style="9" customWidth="1"/>
    <col min="15095" max="15095" width="17.85546875" style="9" customWidth="1"/>
    <col min="15096" max="15096" width="9.140625" style="9" customWidth="1"/>
    <col min="15097" max="15347" width="9.140625" style="9"/>
    <col min="15348" max="15348" width="10.28515625" style="9" customWidth="1"/>
    <col min="15349" max="15349" width="104" style="9" customWidth="1"/>
    <col min="15350" max="15350" width="10.5703125" style="9" customWidth="1"/>
    <col min="15351" max="15351" width="17.85546875" style="9" customWidth="1"/>
    <col min="15352" max="15352" width="9.140625" style="9" customWidth="1"/>
    <col min="15353" max="15603" width="9.140625" style="9"/>
    <col min="15604" max="15604" width="10.28515625" style="9" customWidth="1"/>
    <col min="15605" max="15605" width="104" style="9" customWidth="1"/>
    <col min="15606" max="15606" width="10.5703125" style="9" customWidth="1"/>
    <col min="15607" max="15607" width="17.85546875" style="9" customWidth="1"/>
    <col min="15608" max="15608" width="9.140625" style="9" customWidth="1"/>
    <col min="15609" max="15859" width="9.140625" style="9"/>
    <col min="15860" max="15860" width="10.28515625" style="9" customWidth="1"/>
    <col min="15861" max="15861" width="104" style="9" customWidth="1"/>
    <col min="15862" max="15862" width="10.5703125" style="9" customWidth="1"/>
    <col min="15863" max="15863" width="17.85546875" style="9" customWidth="1"/>
    <col min="15864" max="15864" width="9.140625" style="9" customWidth="1"/>
    <col min="15865" max="16115" width="9.140625" style="9"/>
    <col min="16116" max="16116" width="10.28515625" style="9" customWidth="1"/>
    <col min="16117" max="16117" width="104" style="9" customWidth="1"/>
    <col min="16118" max="16118" width="10.5703125" style="9" customWidth="1"/>
    <col min="16119" max="16119" width="17.85546875" style="9" customWidth="1"/>
    <col min="16120" max="16120" width="9.140625" style="9" customWidth="1"/>
    <col min="16121" max="16384" width="9.140625" style="9"/>
  </cols>
  <sheetData>
    <row r="1" spans="1:12" s="1" customFormat="1" ht="20.25">
      <c r="A1" s="240" t="s">
        <v>10</v>
      </c>
      <c r="B1" s="240"/>
      <c r="C1" s="240"/>
      <c r="D1" s="240"/>
      <c r="E1" s="240"/>
      <c r="F1" s="240"/>
      <c r="G1" s="240"/>
      <c r="H1" s="240"/>
      <c r="I1" s="241"/>
      <c r="J1" s="24" t="s">
        <v>82</v>
      </c>
      <c r="K1" s="49">
        <f>'[4]BDI (1)'!$N$27</f>
        <v>0.2651</v>
      </c>
    </row>
    <row r="2" spans="1:12" s="1" customFormat="1" ht="20.25" customHeight="1">
      <c r="A2" s="165" t="s">
        <v>11</v>
      </c>
      <c r="B2" s="165"/>
      <c r="C2" s="165"/>
      <c r="D2" s="165"/>
      <c r="E2" s="165"/>
      <c r="F2" s="165"/>
      <c r="G2" s="165"/>
      <c r="H2" s="165"/>
      <c r="I2" s="166"/>
      <c r="J2" s="13"/>
      <c r="K2" s="18"/>
    </row>
    <row r="3" spans="1:12" s="1" customFormat="1" ht="18">
      <c r="A3" s="168" t="s">
        <v>12</v>
      </c>
      <c r="B3" s="168"/>
      <c r="C3" s="168"/>
      <c r="D3" s="168"/>
      <c r="E3" s="168"/>
      <c r="F3" s="168"/>
      <c r="G3" s="168"/>
      <c r="H3" s="168"/>
      <c r="I3" s="169"/>
      <c r="J3" s="13"/>
      <c r="K3" s="18"/>
    </row>
    <row r="4" spans="1:12" s="1" customFormat="1" ht="18" customHeight="1">
      <c r="A4" s="171" t="s">
        <v>13</v>
      </c>
      <c r="B4" s="171"/>
      <c r="C4" s="171"/>
      <c r="D4" s="171"/>
      <c r="E4" s="171"/>
      <c r="F4" s="171"/>
      <c r="G4" s="171"/>
      <c r="H4" s="171"/>
      <c r="I4" s="172"/>
      <c r="J4" s="13"/>
      <c r="K4" s="18"/>
    </row>
    <row r="5" spans="1:12" s="2" customFormat="1" ht="15.75" customHeight="1">
      <c r="A5" s="242" t="s">
        <v>7</v>
      </c>
      <c r="B5" s="242"/>
      <c r="C5" s="242"/>
      <c r="D5" s="242"/>
      <c r="E5" s="242"/>
      <c r="F5" s="242"/>
      <c r="G5" s="242"/>
      <c r="H5" s="242"/>
      <c r="I5" s="243"/>
      <c r="J5" s="14"/>
      <c r="K5" s="19"/>
    </row>
    <row r="6" spans="1:12" s="2" customFormat="1" ht="11.25" customHeight="1">
      <c r="A6" s="160" t="s">
        <v>234</v>
      </c>
      <c r="B6" s="160" t="s">
        <v>48</v>
      </c>
      <c r="C6" s="160" t="s">
        <v>0</v>
      </c>
      <c r="D6" s="160" t="s">
        <v>1</v>
      </c>
      <c r="E6" s="156" t="s">
        <v>2</v>
      </c>
      <c r="F6" s="156" t="s">
        <v>3</v>
      </c>
      <c r="G6" s="156" t="s">
        <v>19</v>
      </c>
      <c r="H6" s="156" t="s">
        <v>8</v>
      </c>
      <c r="I6" s="173" t="s">
        <v>9</v>
      </c>
      <c r="J6" s="14"/>
      <c r="K6" s="19"/>
    </row>
    <row r="7" spans="1:12" s="2" customFormat="1" ht="13.5" customHeight="1">
      <c r="A7" s="160"/>
      <c r="B7" s="160"/>
      <c r="C7" s="160"/>
      <c r="D7" s="160"/>
      <c r="E7" s="156"/>
      <c r="F7" s="156"/>
      <c r="G7" s="156"/>
      <c r="H7" s="156"/>
      <c r="I7" s="173"/>
      <c r="J7" s="14"/>
      <c r="K7" s="20"/>
    </row>
    <row r="8" spans="1:12" s="2" customFormat="1">
      <c r="A8" s="148"/>
      <c r="B8" s="148"/>
      <c r="C8" s="148">
        <v>1</v>
      </c>
      <c r="D8" s="154" t="s">
        <v>14</v>
      </c>
      <c r="E8" s="154"/>
      <c r="F8" s="154"/>
      <c r="G8" s="154"/>
      <c r="H8" s="154"/>
      <c r="I8" s="154"/>
      <c r="J8" s="14"/>
      <c r="K8" s="20"/>
    </row>
    <row r="9" spans="1:12" s="2" customFormat="1">
      <c r="A9" s="248"/>
      <c r="B9" s="42"/>
      <c r="C9" s="44" t="s">
        <v>4</v>
      </c>
      <c r="D9" s="45" t="s">
        <v>192</v>
      </c>
      <c r="E9" s="53"/>
      <c r="F9" s="54"/>
      <c r="G9" s="55"/>
      <c r="H9" s="53"/>
      <c r="I9" s="54"/>
      <c r="J9" s="14"/>
      <c r="K9" s="25"/>
    </row>
    <row r="10" spans="1:12" s="2" customFormat="1">
      <c r="A10" s="248" t="s">
        <v>230</v>
      </c>
      <c r="B10" s="40" t="s">
        <v>218</v>
      </c>
      <c r="C10" s="40" t="s">
        <v>176</v>
      </c>
      <c r="D10" s="41" t="s">
        <v>128</v>
      </c>
      <c r="E10" s="51" t="s">
        <v>16</v>
      </c>
      <c r="F10" s="147">
        <v>134.16</v>
      </c>
      <c r="G10" s="52">
        <v>7.26</v>
      </c>
      <c r="H10" s="244">
        <f>((G10*$K$1)+G10)</f>
        <v>9.1846259999999997</v>
      </c>
      <c r="I10" s="35">
        <f>ROUND(ROUND(F10,2)*ROUND(H10,2),2)</f>
        <v>1231.5899999999999</v>
      </c>
      <c r="J10" s="14"/>
      <c r="K10" s="20"/>
    </row>
    <row r="11" spans="1:12" s="2" customFormat="1" ht="15.75" customHeight="1">
      <c r="A11" s="248" t="s">
        <v>230</v>
      </c>
      <c r="B11" s="40" t="s">
        <v>126</v>
      </c>
      <c r="C11" s="40" t="s">
        <v>177</v>
      </c>
      <c r="D11" s="129" t="s">
        <v>125</v>
      </c>
      <c r="E11" s="51" t="s">
        <v>17</v>
      </c>
      <c r="F11" s="147">
        <v>102.68</v>
      </c>
      <c r="G11" s="52">
        <v>53.11</v>
      </c>
      <c r="H11" s="244">
        <f t="shared" ref="H11:H20" si="0">((G11*$K$1)+G11)</f>
        <v>67.189460999999994</v>
      </c>
      <c r="I11" s="35">
        <f t="shared" ref="I11:I21" si="1">ROUND(ROUND(F11,2)*ROUND(H11,2),2)</f>
        <v>6899.07</v>
      </c>
      <c r="J11" s="56"/>
      <c r="K11" s="46"/>
      <c r="L11" s="48"/>
    </row>
    <row r="12" spans="1:12" s="2" customFormat="1">
      <c r="A12" s="248" t="s">
        <v>230</v>
      </c>
      <c r="B12" s="40" t="s">
        <v>159</v>
      </c>
      <c r="C12" s="40" t="s">
        <v>178</v>
      </c>
      <c r="D12" s="129" t="s">
        <v>210</v>
      </c>
      <c r="E12" s="51" t="s">
        <v>16</v>
      </c>
      <c r="F12" s="147">
        <v>10.37</v>
      </c>
      <c r="G12" s="52">
        <v>108.57</v>
      </c>
      <c r="H12" s="244">
        <f t="shared" si="0"/>
        <v>137.35190699999998</v>
      </c>
      <c r="I12" s="35">
        <f t="shared" si="1"/>
        <v>1424.32</v>
      </c>
      <c r="J12" s="56"/>
      <c r="K12" s="46"/>
      <c r="L12" s="48"/>
    </row>
    <row r="13" spans="1:12" s="2" customFormat="1">
      <c r="A13" s="248" t="s">
        <v>230</v>
      </c>
      <c r="B13" s="130" t="s">
        <v>204</v>
      </c>
      <c r="C13" s="40" t="s">
        <v>179</v>
      </c>
      <c r="D13" s="129" t="s">
        <v>138</v>
      </c>
      <c r="E13" s="131" t="s">
        <v>121</v>
      </c>
      <c r="F13" s="147">
        <v>134.44999999999999</v>
      </c>
      <c r="G13" s="52">
        <v>11.87</v>
      </c>
      <c r="H13" s="244">
        <f t="shared" si="0"/>
        <v>15.016736999999999</v>
      </c>
      <c r="I13" s="35">
        <f t="shared" si="1"/>
        <v>2019.44</v>
      </c>
      <c r="J13" s="56"/>
      <c r="K13" s="20"/>
      <c r="L13" s="48"/>
    </row>
    <row r="14" spans="1:12" s="2" customFormat="1" ht="16.5" customHeight="1">
      <c r="A14" s="248" t="s">
        <v>230</v>
      </c>
      <c r="B14" s="130" t="s">
        <v>205</v>
      </c>
      <c r="C14" s="40" t="s">
        <v>180</v>
      </c>
      <c r="D14" s="129" t="s">
        <v>139</v>
      </c>
      <c r="E14" s="131" t="s">
        <v>121</v>
      </c>
      <c r="F14" s="147">
        <v>131</v>
      </c>
      <c r="G14" s="52">
        <v>10.79</v>
      </c>
      <c r="H14" s="244">
        <f t="shared" si="0"/>
        <v>13.650428999999999</v>
      </c>
      <c r="I14" s="35">
        <f t="shared" si="1"/>
        <v>1788.15</v>
      </c>
      <c r="J14" s="56"/>
      <c r="K14" s="46"/>
      <c r="L14" s="48"/>
    </row>
    <row r="15" spans="1:12" s="2" customFormat="1">
      <c r="A15" s="248" t="s">
        <v>230</v>
      </c>
      <c r="B15" s="130" t="s">
        <v>219</v>
      </c>
      <c r="C15" s="40" t="s">
        <v>181</v>
      </c>
      <c r="D15" s="129" t="s">
        <v>140</v>
      </c>
      <c r="E15" s="131" t="s">
        <v>121</v>
      </c>
      <c r="F15" s="147">
        <v>480.5</v>
      </c>
      <c r="G15" s="52">
        <v>10.220000000000001</v>
      </c>
      <c r="H15" s="244">
        <f t="shared" si="0"/>
        <v>12.929322000000001</v>
      </c>
      <c r="I15" s="35">
        <f t="shared" si="1"/>
        <v>6212.87</v>
      </c>
      <c r="J15" s="56"/>
      <c r="K15" s="46"/>
      <c r="L15" s="48"/>
    </row>
    <row r="16" spans="1:12" s="2" customFormat="1">
      <c r="A16" s="248" t="s">
        <v>230</v>
      </c>
      <c r="B16" s="130" t="s">
        <v>207</v>
      </c>
      <c r="C16" s="40" t="s">
        <v>182</v>
      </c>
      <c r="D16" s="129" t="s">
        <v>141</v>
      </c>
      <c r="E16" s="131" t="s">
        <v>121</v>
      </c>
      <c r="F16" s="147">
        <v>1473.22</v>
      </c>
      <c r="G16" s="52">
        <v>8.2799999999999994</v>
      </c>
      <c r="H16" s="244">
        <f t="shared" si="0"/>
        <v>10.475027999999998</v>
      </c>
      <c r="I16" s="35">
        <f t="shared" si="1"/>
        <v>15439.35</v>
      </c>
      <c r="J16" s="56"/>
      <c r="K16" s="46"/>
      <c r="L16" s="48"/>
    </row>
    <row r="17" spans="1:12" s="2" customFormat="1">
      <c r="A17" s="248" t="s">
        <v>230</v>
      </c>
      <c r="B17" s="130" t="s">
        <v>208</v>
      </c>
      <c r="C17" s="40" t="s">
        <v>183</v>
      </c>
      <c r="D17" s="129" t="s">
        <v>142</v>
      </c>
      <c r="E17" s="131" t="s">
        <v>121</v>
      </c>
      <c r="F17" s="147">
        <v>991.81</v>
      </c>
      <c r="G17" s="52">
        <v>6.82</v>
      </c>
      <c r="H17" s="244">
        <f t="shared" si="0"/>
        <v>8.6279820000000012</v>
      </c>
      <c r="I17" s="35">
        <f t="shared" si="1"/>
        <v>8559.32</v>
      </c>
      <c r="J17" s="56"/>
      <c r="K17" s="46"/>
      <c r="L17" s="48"/>
    </row>
    <row r="18" spans="1:12" s="2" customFormat="1">
      <c r="A18" s="248" t="s">
        <v>230</v>
      </c>
      <c r="B18" s="130" t="s">
        <v>209</v>
      </c>
      <c r="C18" s="40" t="s">
        <v>184</v>
      </c>
      <c r="D18" s="129" t="s">
        <v>143</v>
      </c>
      <c r="E18" s="131" t="s">
        <v>121</v>
      </c>
      <c r="F18" s="147">
        <v>1968.7</v>
      </c>
      <c r="G18" s="52">
        <v>5.3</v>
      </c>
      <c r="H18" s="244">
        <f t="shared" si="0"/>
        <v>6.7050299999999998</v>
      </c>
      <c r="I18" s="35">
        <f t="shared" si="1"/>
        <v>13209.98</v>
      </c>
      <c r="J18" s="56"/>
      <c r="K18" s="46"/>
      <c r="L18" s="48"/>
    </row>
    <row r="19" spans="1:12" s="144" customFormat="1" ht="25.5">
      <c r="A19" s="248" t="s">
        <v>230</v>
      </c>
      <c r="B19" s="135" t="s">
        <v>124</v>
      </c>
      <c r="C19" s="40" t="s">
        <v>185</v>
      </c>
      <c r="D19" s="136" t="s">
        <v>220</v>
      </c>
      <c r="E19" s="137" t="s">
        <v>16</v>
      </c>
      <c r="F19" s="147">
        <v>63.75</v>
      </c>
      <c r="G19" s="138">
        <v>319.62</v>
      </c>
      <c r="H19" s="245">
        <f t="shared" si="0"/>
        <v>404.35126200000002</v>
      </c>
      <c r="I19" s="35">
        <f t="shared" si="1"/>
        <v>25777.31</v>
      </c>
      <c r="J19" s="145"/>
      <c r="K19" s="146"/>
    </row>
    <row r="20" spans="1:12" s="2" customFormat="1" ht="25.5" customHeight="1">
      <c r="A20" s="248" t="s">
        <v>232</v>
      </c>
      <c r="B20" s="135" t="s">
        <v>231</v>
      </c>
      <c r="C20" s="40" t="s">
        <v>186</v>
      </c>
      <c r="D20" s="41" t="s">
        <v>15</v>
      </c>
      <c r="E20" s="51" t="s">
        <v>6</v>
      </c>
      <c r="F20" s="147">
        <v>1080</v>
      </c>
      <c r="G20" s="147">
        <v>77.710000000000008</v>
      </c>
      <c r="H20" s="244">
        <f t="shared" si="0"/>
        <v>98.310921000000008</v>
      </c>
      <c r="I20" s="35">
        <f t="shared" si="1"/>
        <v>106174.8</v>
      </c>
      <c r="J20" s="14"/>
      <c r="K20" s="20"/>
    </row>
    <row r="21" spans="1:12" s="2" customFormat="1">
      <c r="A21" s="248" t="s">
        <v>230</v>
      </c>
      <c r="B21" s="40" t="s">
        <v>123</v>
      </c>
      <c r="C21" s="40" t="s">
        <v>191</v>
      </c>
      <c r="D21" s="41" t="s">
        <v>122</v>
      </c>
      <c r="E21" s="51" t="s">
        <v>43</v>
      </c>
      <c r="F21" s="147">
        <v>72</v>
      </c>
      <c r="G21" s="147">
        <v>37.83</v>
      </c>
      <c r="H21" s="244">
        <f t="shared" ref="H21" si="2">((G21*$K$1)+G21)</f>
        <v>47.858733000000001</v>
      </c>
      <c r="I21" s="35">
        <f t="shared" si="1"/>
        <v>3445.92</v>
      </c>
      <c r="J21" s="14"/>
      <c r="K21" s="20"/>
    </row>
    <row r="22" spans="1:12" s="2" customFormat="1">
      <c r="A22" s="248" t="s">
        <v>230</v>
      </c>
      <c r="B22" s="42"/>
      <c r="C22" s="44" t="s">
        <v>5</v>
      </c>
      <c r="D22" s="45" t="s">
        <v>202</v>
      </c>
      <c r="E22" s="53"/>
      <c r="F22" s="147"/>
      <c r="G22" s="153"/>
      <c r="H22" s="153"/>
      <c r="I22" s="153"/>
      <c r="J22" s="14"/>
      <c r="K22" s="25"/>
    </row>
    <row r="23" spans="1:12" s="2" customFormat="1">
      <c r="A23" s="248" t="s">
        <v>230</v>
      </c>
      <c r="B23" s="40" t="s">
        <v>159</v>
      </c>
      <c r="C23" s="40" t="s">
        <v>193</v>
      </c>
      <c r="D23" s="129" t="s">
        <v>233</v>
      </c>
      <c r="E23" s="51" t="s">
        <v>16</v>
      </c>
      <c r="F23" s="147">
        <v>35.369999999999997</v>
      </c>
      <c r="G23" s="52">
        <v>108.57</v>
      </c>
      <c r="H23" s="244">
        <f t="shared" ref="H23:H27" si="3">((G23*$K$1)+G23)</f>
        <v>137.35190699999998</v>
      </c>
      <c r="I23" s="35">
        <f t="shared" ref="I23:I27" si="4">ROUND(ROUND(F23,2)*ROUND(H23,2),2)</f>
        <v>4858.07</v>
      </c>
      <c r="J23" s="14"/>
      <c r="K23" s="20"/>
    </row>
    <row r="24" spans="1:12" s="2" customFormat="1">
      <c r="A24" s="248" t="s">
        <v>232</v>
      </c>
      <c r="B24" s="130" t="s">
        <v>205</v>
      </c>
      <c r="C24" s="40" t="s">
        <v>194</v>
      </c>
      <c r="D24" s="129" t="s">
        <v>227</v>
      </c>
      <c r="E24" s="131" t="s">
        <v>121</v>
      </c>
      <c r="F24" s="147">
        <v>1217.3559999999998</v>
      </c>
      <c r="G24" s="52">
        <v>10.79</v>
      </c>
      <c r="H24" s="244">
        <f t="shared" si="3"/>
        <v>13.650428999999999</v>
      </c>
      <c r="I24" s="35">
        <f t="shared" si="4"/>
        <v>16616.96</v>
      </c>
      <c r="J24" s="56"/>
      <c r="K24" s="46"/>
      <c r="L24" s="48"/>
    </row>
    <row r="25" spans="1:12" s="2" customFormat="1">
      <c r="A25" s="248" t="s">
        <v>232</v>
      </c>
      <c r="B25" s="130" t="s">
        <v>229</v>
      </c>
      <c r="C25" s="40" t="s">
        <v>195</v>
      </c>
      <c r="D25" s="129" t="s">
        <v>228</v>
      </c>
      <c r="E25" s="131" t="s">
        <v>17</v>
      </c>
      <c r="F25" s="147">
        <v>707.37</v>
      </c>
      <c r="G25" s="52">
        <v>8.9</v>
      </c>
      <c r="H25" s="244">
        <f t="shared" ref="H25" si="5">((G25*$K$1)+G25)</f>
        <v>11.25939</v>
      </c>
      <c r="I25" s="35">
        <f t="shared" si="4"/>
        <v>7964.99</v>
      </c>
      <c r="J25" s="56"/>
      <c r="K25" s="46"/>
      <c r="L25" s="48"/>
    </row>
    <row r="26" spans="1:12" s="2" customFormat="1">
      <c r="A26" s="248" t="s">
        <v>232</v>
      </c>
      <c r="B26" s="130" t="s">
        <v>208</v>
      </c>
      <c r="C26" s="40" t="s">
        <v>196</v>
      </c>
      <c r="D26" s="129" t="s">
        <v>142</v>
      </c>
      <c r="E26" s="131" t="s">
        <v>121</v>
      </c>
      <c r="F26" s="147">
        <v>41.6</v>
      </c>
      <c r="G26" s="52">
        <v>6.82</v>
      </c>
      <c r="H26" s="244">
        <f t="shared" si="3"/>
        <v>8.6279820000000012</v>
      </c>
      <c r="I26" s="35">
        <f t="shared" si="4"/>
        <v>359.01</v>
      </c>
      <c r="J26" s="56"/>
      <c r="K26" s="46"/>
      <c r="L26" s="48"/>
    </row>
    <row r="27" spans="1:12" s="2" customFormat="1" ht="28.5" customHeight="1">
      <c r="A27" s="248" t="s">
        <v>232</v>
      </c>
      <c r="B27" s="40" t="s">
        <v>225</v>
      </c>
      <c r="C27" s="40" t="s">
        <v>197</v>
      </c>
      <c r="D27" s="41" t="s">
        <v>226</v>
      </c>
      <c r="E27" s="51" t="s">
        <v>16</v>
      </c>
      <c r="F27" s="147">
        <v>70.739999999999995</v>
      </c>
      <c r="G27" s="138">
        <v>298.39999999999998</v>
      </c>
      <c r="H27" s="245">
        <f t="shared" si="3"/>
        <v>377.50583999999998</v>
      </c>
      <c r="I27" s="35">
        <f t="shared" si="4"/>
        <v>26705.06</v>
      </c>
      <c r="J27" s="14"/>
      <c r="K27" s="20"/>
    </row>
    <row r="28" spans="1:12" s="2" customFormat="1">
      <c r="A28" s="250" t="s">
        <v>25</v>
      </c>
      <c r="B28" s="251"/>
      <c r="C28" s="251"/>
      <c r="D28" s="251"/>
      <c r="E28" s="251"/>
      <c r="F28" s="251"/>
      <c r="G28" s="252"/>
      <c r="H28" s="159">
        <f>SUM(I10:I27)</f>
        <v>248686.21000000002</v>
      </c>
      <c r="I28" s="160"/>
      <c r="J28" s="14"/>
      <c r="K28" s="46"/>
    </row>
    <row r="29" spans="1:12" s="2" customFormat="1">
      <c r="A29" s="148"/>
      <c r="B29" s="148"/>
      <c r="C29" s="148">
        <v>2</v>
      </c>
      <c r="D29" s="154" t="s">
        <v>21</v>
      </c>
      <c r="E29" s="154"/>
      <c r="F29" s="154"/>
      <c r="G29" s="154"/>
      <c r="H29" s="154"/>
      <c r="I29" s="154"/>
      <c r="J29" s="14"/>
      <c r="K29" s="20"/>
    </row>
    <row r="30" spans="1:12" s="2" customFormat="1">
      <c r="A30" s="248" t="s">
        <v>230</v>
      </c>
      <c r="B30" s="40" t="s">
        <v>144</v>
      </c>
      <c r="C30" s="40" t="s">
        <v>22</v>
      </c>
      <c r="D30" s="41" t="s">
        <v>137</v>
      </c>
      <c r="E30" s="51" t="s">
        <v>17</v>
      </c>
      <c r="F30" s="147">
        <v>906.03</v>
      </c>
      <c r="G30" s="52">
        <v>65.88</v>
      </c>
      <c r="H30" s="244">
        <f t="shared" ref="H30:H33" si="6">((G30*$K$1)+G30)</f>
        <v>83.344787999999994</v>
      </c>
      <c r="I30" s="35">
        <f t="shared" ref="I30:I33" si="7">ROUND(ROUND(F30,2)*ROUND(H30,2),2)</f>
        <v>75508.539999999994</v>
      </c>
      <c r="J30" s="14"/>
      <c r="K30" s="46"/>
    </row>
    <row r="31" spans="1:12" s="2" customFormat="1">
      <c r="A31" s="248" t="s">
        <v>230</v>
      </c>
      <c r="B31" s="40" t="s">
        <v>27</v>
      </c>
      <c r="C31" s="40" t="s">
        <v>23</v>
      </c>
      <c r="D31" s="41" t="s">
        <v>129</v>
      </c>
      <c r="E31" s="51" t="s">
        <v>17</v>
      </c>
      <c r="F31" s="147">
        <v>760.3</v>
      </c>
      <c r="G31" s="52">
        <v>215</v>
      </c>
      <c r="H31" s="244">
        <f t="shared" si="6"/>
        <v>271.99649999999997</v>
      </c>
      <c r="I31" s="35">
        <f t="shared" si="7"/>
        <v>206801.6</v>
      </c>
      <c r="J31" s="14"/>
      <c r="K31" s="46"/>
    </row>
    <row r="32" spans="1:12" s="2" customFormat="1">
      <c r="A32" s="248" t="s">
        <v>230</v>
      </c>
      <c r="B32" s="40" t="s">
        <v>134</v>
      </c>
      <c r="C32" s="40" t="s">
        <v>24</v>
      </c>
      <c r="D32" s="41" t="s">
        <v>131</v>
      </c>
      <c r="E32" s="51" t="s">
        <v>17</v>
      </c>
      <c r="F32" s="147">
        <v>849.65438638000001</v>
      </c>
      <c r="G32" s="52">
        <v>10.62</v>
      </c>
      <c r="H32" s="244">
        <f t="shared" si="6"/>
        <v>13.435362</v>
      </c>
      <c r="I32" s="35">
        <f t="shared" si="7"/>
        <v>11419.3</v>
      </c>
      <c r="J32" s="14"/>
      <c r="K32" s="46"/>
    </row>
    <row r="33" spans="1:11" s="2" customFormat="1">
      <c r="A33" s="248" t="s">
        <v>230</v>
      </c>
      <c r="B33" s="40" t="s">
        <v>133</v>
      </c>
      <c r="C33" s="40" t="s">
        <v>130</v>
      </c>
      <c r="D33" s="41" t="s">
        <v>132</v>
      </c>
      <c r="E33" s="51" t="s">
        <v>17</v>
      </c>
      <c r="F33" s="147">
        <v>849.65438638000001</v>
      </c>
      <c r="G33" s="52">
        <v>21.44</v>
      </c>
      <c r="H33" s="244">
        <f t="shared" si="6"/>
        <v>27.123744000000002</v>
      </c>
      <c r="I33" s="35">
        <f t="shared" si="7"/>
        <v>23042.51</v>
      </c>
      <c r="J33" s="14"/>
      <c r="K33" s="46"/>
    </row>
    <row r="34" spans="1:11" s="2" customFormat="1">
      <c r="A34" s="248" t="s">
        <v>230</v>
      </c>
      <c r="B34" s="42"/>
      <c r="C34" s="44" t="s">
        <v>135</v>
      </c>
      <c r="D34" s="45" t="s">
        <v>217</v>
      </c>
      <c r="E34" s="53"/>
      <c r="F34" s="54"/>
      <c r="G34" s="153"/>
      <c r="H34" s="153"/>
      <c r="I34" s="153"/>
      <c r="J34" s="14"/>
      <c r="K34" s="25"/>
    </row>
    <row r="35" spans="1:11" s="144" customFormat="1">
      <c r="A35" s="248" t="s">
        <v>230</v>
      </c>
      <c r="B35" s="135" t="s">
        <v>127</v>
      </c>
      <c r="C35" s="135" t="s">
        <v>136</v>
      </c>
      <c r="D35" s="136" t="s">
        <v>222</v>
      </c>
      <c r="E35" s="137" t="s">
        <v>16</v>
      </c>
      <c r="F35" s="138">
        <v>1.01</v>
      </c>
      <c r="G35" s="139">
        <v>256.13</v>
      </c>
      <c r="H35" s="245">
        <f t="shared" ref="H35" si="8">((G35*$K$1)+G35)</f>
        <v>324.03006299999998</v>
      </c>
      <c r="I35" s="35">
        <f t="shared" ref="I35" si="9">ROUND(ROUND(F35,2)*ROUND(H35,2),2)</f>
        <v>327.27</v>
      </c>
      <c r="J35" s="142"/>
      <c r="K35" s="143"/>
    </row>
    <row r="36" spans="1:11" s="2" customFormat="1">
      <c r="A36" s="250" t="s">
        <v>26</v>
      </c>
      <c r="B36" s="251"/>
      <c r="C36" s="251"/>
      <c r="D36" s="251"/>
      <c r="E36" s="251"/>
      <c r="F36" s="251"/>
      <c r="G36" s="252"/>
      <c r="H36" s="158">
        <f>SUM(I30:I35)</f>
        <v>317099.22000000003</v>
      </c>
      <c r="I36" s="156"/>
      <c r="J36" s="27"/>
      <c r="K36" s="46"/>
    </row>
    <row r="37" spans="1:11" s="2" customFormat="1">
      <c r="A37" s="148"/>
      <c r="B37" s="148"/>
      <c r="C37" s="148">
        <v>3</v>
      </c>
      <c r="D37" s="154" t="s">
        <v>28</v>
      </c>
      <c r="E37" s="154"/>
      <c r="F37" s="154"/>
      <c r="G37" s="154"/>
      <c r="H37" s="154"/>
      <c r="I37" s="154"/>
      <c r="J37" s="14"/>
      <c r="K37" s="20"/>
    </row>
    <row r="38" spans="1:11" s="2" customFormat="1" ht="25.5">
      <c r="A38" s="248" t="s">
        <v>232</v>
      </c>
      <c r="B38" s="40" t="s">
        <v>45</v>
      </c>
      <c r="C38" s="43" t="s">
        <v>29</v>
      </c>
      <c r="D38" s="41" t="s">
        <v>38</v>
      </c>
      <c r="E38" s="51" t="s">
        <v>43</v>
      </c>
      <c r="F38" s="147">
        <v>1</v>
      </c>
      <c r="G38" s="52">
        <v>62.74</v>
      </c>
      <c r="H38" s="244">
        <f t="shared" ref="H38:H47" si="10">((G38*$K$1)+G38)</f>
        <v>79.372374000000008</v>
      </c>
      <c r="I38" s="35">
        <f t="shared" ref="I38:I47" si="11">ROUND(ROUND(F38,2)*ROUND(H38,2),2)</f>
        <v>79.37</v>
      </c>
      <c r="J38" s="14"/>
      <c r="K38" s="20"/>
    </row>
    <row r="39" spans="1:11" s="2" customFormat="1" ht="25.5">
      <c r="A39" s="248" t="s">
        <v>232</v>
      </c>
      <c r="B39" s="40" t="s">
        <v>211</v>
      </c>
      <c r="C39" s="43" t="s">
        <v>30</v>
      </c>
      <c r="D39" s="41" t="s">
        <v>212</v>
      </c>
      <c r="E39" s="51" t="s">
        <v>43</v>
      </c>
      <c r="F39" s="147">
        <v>4</v>
      </c>
      <c r="G39" s="52">
        <v>16.2</v>
      </c>
      <c r="H39" s="244">
        <f t="shared" si="10"/>
        <v>20.494619999999998</v>
      </c>
      <c r="I39" s="35">
        <f t="shared" si="11"/>
        <v>81.96</v>
      </c>
      <c r="J39" s="14"/>
      <c r="K39" s="20"/>
    </row>
    <row r="40" spans="1:11" s="2" customFormat="1" ht="25.5">
      <c r="A40" s="248" t="s">
        <v>232</v>
      </c>
      <c r="B40" s="40" t="s">
        <v>214</v>
      </c>
      <c r="C40" s="43" t="s">
        <v>31</v>
      </c>
      <c r="D40" s="41" t="s">
        <v>213</v>
      </c>
      <c r="E40" s="51" t="s">
        <v>43</v>
      </c>
      <c r="F40" s="147">
        <v>1</v>
      </c>
      <c r="G40" s="52">
        <v>25.35</v>
      </c>
      <c r="H40" s="244">
        <f t="shared" si="10"/>
        <v>32.070284999999998</v>
      </c>
      <c r="I40" s="35">
        <f t="shared" si="11"/>
        <v>32.07</v>
      </c>
      <c r="J40" s="14"/>
      <c r="K40" s="20"/>
    </row>
    <row r="41" spans="1:11" s="2" customFormat="1">
      <c r="A41" s="248" t="s">
        <v>232</v>
      </c>
      <c r="B41" s="40" t="s">
        <v>145</v>
      </c>
      <c r="C41" s="43" t="s">
        <v>32</v>
      </c>
      <c r="D41" s="41" t="s">
        <v>39</v>
      </c>
      <c r="E41" s="51" t="s">
        <v>43</v>
      </c>
      <c r="F41" s="147">
        <v>10</v>
      </c>
      <c r="G41" s="52">
        <v>31.11</v>
      </c>
      <c r="H41" s="244">
        <f t="shared" si="10"/>
        <v>39.357261000000001</v>
      </c>
      <c r="I41" s="35">
        <f t="shared" si="11"/>
        <v>393.6</v>
      </c>
      <c r="J41" s="14"/>
      <c r="K41" s="20"/>
    </row>
    <row r="42" spans="1:11" s="2" customFormat="1">
      <c r="A42" s="248" t="s">
        <v>232</v>
      </c>
      <c r="B42" s="40" t="s">
        <v>44</v>
      </c>
      <c r="C42" s="43" t="s">
        <v>33</v>
      </c>
      <c r="D42" s="41" t="s">
        <v>40</v>
      </c>
      <c r="E42" s="51" t="s">
        <v>43</v>
      </c>
      <c r="F42" s="147">
        <v>1</v>
      </c>
      <c r="G42" s="52">
        <v>31.11</v>
      </c>
      <c r="H42" s="244">
        <f t="shared" si="10"/>
        <v>39.357261000000001</v>
      </c>
      <c r="I42" s="35">
        <f t="shared" si="11"/>
        <v>39.36</v>
      </c>
      <c r="J42" s="14"/>
      <c r="K42" s="50"/>
    </row>
    <row r="43" spans="1:11" s="2" customFormat="1">
      <c r="A43" s="248" t="s">
        <v>232</v>
      </c>
      <c r="B43" s="40" t="s">
        <v>46</v>
      </c>
      <c r="C43" s="43" t="s">
        <v>34</v>
      </c>
      <c r="D43" s="41" t="s">
        <v>174</v>
      </c>
      <c r="E43" s="51" t="s">
        <v>43</v>
      </c>
      <c r="F43" s="147">
        <v>9</v>
      </c>
      <c r="G43" s="52">
        <v>99.67</v>
      </c>
      <c r="H43" s="244">
        <f t="shared" si="10"/>
        <v>126.092517</v>
      </c>
      <c r="I43" s="35">
        <f t="shared" si="11"/>
        <v>1134.81</v>
      </c>
      <c r="J43" s="14"/>
      <c r="K43" s="46"/>
    </row>
    <row r="44" spans="1:11" s="2" customFormat="1" ht="25.5">
      <c r="A44" s="248" t="s">
        <v>232</v>
      </c>
      <c r="B44" s="40" t="s">
        <v>47</v>
      </c>
      <c r="C44" s="43" t="s">
        <v>35</v>
      </c>
      <c r="D44" s="41" t="s">
        <v>175</v>
      </c>
      <c r="E44" s="51" t="s">
        <v>43</v>
      </c>
      <c r="F44" s="147">
        <v>9</v>
      </c>
      <c r="G44" s="52">
        <v>346.67</v>
      </c>
      <c r="H44" s="244">
        <f t="shared" si="10"/>
        <v>438.57221700000002</v>
      </c>
      <c r="I44" s="35">
        <f t="shared" si="11"/>
        <v>3947.13</v>
      </c>
      <c r="J44" s="14"/>
      <c r="K44" s="46"/>
    </row>
    <row r="45" spans="1:11" s="2" customFormat="1">
      <c r="A45" s="248" t="s">
        <v>232</v>
      </c>
      <c r="B45" s="40" t="s">
        <v>153</v>
      </c>
      <c r="C45" s="43" t="s">
        <v>36</v>
      </c>
      <c r="D45" s="41" t="s">
        <v>41</v>
      </c>
      <c r="E45" s="51" t="s">
        <v>6</v>
      </c>
      <c r="F45" s="147">
        <v>100.5</v>
      </c>
      <c r="G45" s="52">
        <v>44.13</v>
      </c>
      <c r="H45" s="244">
        <f t="shared" si="10"/>
        <v>55.828863000000005</v>
      </c>
      <c r="I45" s="35">
        <f t="shared" si="11"/>
        <v>5610.92</v>
      </c>
      <c r="J45" s="14"/>
      <c r="K45" s="46"/>
    </row>
    <row r="46" spans="1:11" s="2" customFormat="1">
      <c r="A46" s="248" t="s">
        <v>232</v>
      </c>
      <c r="B46" s="40" t="s">
        <v>93</v>
      </c>
      <c r="C46" s="43" t="s">
        <v>215</v>
      </c>
      <c r="D46" s="41" t="s">
        <v>146</v>
      </c>
      <c r="E46" s="51" t="s">
        <v>6</v>
      </c>
      <c r="F46" s="147">
        <v>57.65</v>
      </c>
      <c r="G46" s="52">
        <v>31.35</v>
      </c>
      <c r="H46" s="244">
        <f t="shared" si="10"/>
        <v>39.660885</v>
      </c>
      <c r="I46" s="35">
        <f t="shared" si="11"/>
        <v>2286.4</v>
      </c>
      <c r="J46" s="14"/>
      <c r="K46" s="20"/>
    </row>
    <row r="47" spans="1:11" s="2" customFormat="1">
      <c r="A47" s="248" t="s">
        <v>232</v>
      </c>
      <c r="B47" s="40" t="s">
        <v>147</v>
      </c>
      <c r="C47" s="43" t="s">
        <v>216</v>
      </c>
      <c r="D47" s="41" t="s">
        <v>42</v>
      </c>
      <c r="E47" s="51" t="s">
        <v>6</v>
      </c>
      <c r="F47" s="147">
        <v>962.1</v>
      </c>
      <c r="G47" s="52">
        <v>2.63</v>
      </c>
      <c r="H47" s="244">
        <f t="shared" si="10"/>
        <v>3.327213</v>
      </c>
      <c r="I47" s="35">
        <f t="shared" si="11"/>
        <v>3203.79</v>
      </c>
      <c r="J47" s="56"/>
      <c r="K47" s="46"/>
    </row>
    <row r="48" spans="1:11" s="2" customFormat="1">
      <c r="A48" s="250" t="s">
        <v>37</v>
      </c>
      <c r="B48" s="251"/>
      <c r="C48" s="251"/>
      <c r="D48" s="251"/>
      <c r="E48" s="251"/>
      <c r="F48" s="251"/>
      <c r="G48" s="252"/>
      <c r="H48" s="158">
        <f>SUM(I38:I47)</f>
        <v>16809.41</v>
      </c>
      <c r="I48" s="156"/>
      <c r="J48" s="47"/>
      <c r="K48" s="46"/>
    </row>
    <row r="49" spans="1:11" s="2" customFormat="1">
      <c r="A49" s="148"/>
      <c r="B49" s="148"/>
      <c r="C49" s="148">
        <v>4</v>
      </c>
      <c r="D49" s="154" t="s">
        <v>203</v>
      </c>
      <c r="E49" s="154"/>
      <c r="F49" s="154"/>
      <c r="G49" s="154"/>
      <c r="H49" s="154"/>
      <c r="I49" s="154"/>
      <c r="J49" s="14"/>
      <c r="K49" s="20"/>
    </row>
    <row r="50" spans="1:11" s="2" customFormat="1">
      <c r="A50" s="248"/>
      <c r="B50" s="42"/>
      <c r="C50" s="44" t="s">
        <v>49</v>
      </c>
      <c r="D50" s="45" t="s">
        <v>52</v>
      </c>
      <c r="E50" s="53"/>
      <c r="F50" s="54"/>
      <c r="G50" s="55"/>
      <c r="H50" s="53"/>
      <c r="I50" s="54"/>
      <c r="J50" s="14"/>
      <c r="K50" s="25"/>
    </row>
    <row r="51" spans="1:11" s="2" customFormat="1" ht="39.75" customHeight="1">
      <c r="A51" s="248" t="s">
        <v>232</v>
      </c>
      <c r="B51" s="40" t="s">
        <v>90</v>
      </c>
      <c r="C51" s="43" t="s">
        <v>50</v>
      </c>
      <c r="D51" s="41" t="s">
        <v>83</v>
      </c>
      <c r="E51" s="51" t="s">
        <v>43</v>
      </c>
      <c r="F51" s="147">
        <v>1</v>
      </c>
      <c r="G51" s="52">
        <v>752.99</v>
      </c>
      <c r="H51" s="244">
        <f t="shared" ref="H51:H75" si="12">((G51*$K$1)+G51)</f>
        <v>952.60764900000004</v>
      </c>
      <c r="I51" s="35">
        <f t="shared" ref="I51:I52" si="13">ROUND(ROUND(F51,2)*ROUND(H51,2),2)</f>
        <v>952.61</v>
      </c>
      <c r="J51" s="14"/>
      <c r="K51" s="20"/>
    </row>
    <row r="52" spans="1:11" s="2" customFormat="1" ht="25.5">
      <c r="A52" s="248" t="s">
        <v>232</v>
      </c>
      <c r="B52" s="40" t="s">
        <v>148</v>
      </c>
      <c r="C52" s="43" t="s">
        <v>51</v>
      </c>
      <c r="D52" s="41" t="s">
        <v>84</v>
      </c>
      <c r="E52" s="51" t="s">
        <v>6</v>
      </c>
      <c r="F52" s="147">
        <v>4.55</v>
      </c>
      <c r="G52" s="52">
        <v>85.15</v>
      </c>
      <c r="H52" s="244">
        <f t="shared" si="12"/>
        <v>107.72326500000001</v>
      </c>
      <c r="I52" s="35">
        <f t="shared" si="13"/>
        <v>490.13</v>
      </c>
      <c r="J52" s="56"/>
      <c r="K52" s="46"/>
    </row>
    <row r="53" spans="1:11" s="2" customFormat="1">
      <c r="A53" s="248"/>
      <c r="B53" s="42"/>
      <c r="C53" s="44" t="s">
        <v>54</v>
      </c>
      <c r="D53" s="45" t="s">
        <v>53</v>
      </c>
      <c r="E53" s="53"/>
      <c r="F53" s="54"/>
      <c r="G53" s="55"/>
      <c r="H53" s="244"/>
      <c r="I53" s="35"/>
      <c r="J53" s="14"/>
      <c r="K53" s="25"/>
    </row>
    <row r="54" spans="1:11" s="2" customFormat="1">
      <c r="A54" s="248" t="s">
        <v>232</v>
      </c>
      <c r="B54" s="40" t="s">
        <v>91</v>
      </c>
      <c r="C54" s="43" t="s">
        <v>55</v>
      </c>
      <c r="D54" s="41" t="s">
        <v>117</v>
      </c>
      <c r="E54" s="51" t="s">
        <v>43</v>
      </c>
      <c r="F54" s="147">
        <v>5</v>
      </c>
      <c r="G54" s="52">
        <v>67.459999999999994</v>
      </c>
      <c r="H54" s="244">
        <f t="shared" si="12"/>
        <v>85.343645999999993</v>
      </c>
      <c r="I54" s="35">
        <f t="shared" ref="I54:I56" si="14">ROUND(ROUND(F54,2)*ROUND(H54,2),2)</f>
        <v>426.7</v>
      </c>
      <c r="J54" s="56"/>
      <c r="K54" s="46"/>
    </row>
    <row r="55" spans="1:11" s="2" customFormat="1">
      <c r="A55" s="248" t="s">
        <v>232</v>
      </c>
      <c r="B55" s="40" t="s">
        <v>91</v>
      </c>
      <c r="C55" s="43" t="s">
        <v>56</v>
      </c>
      <c r="D55" s="41" t="s">
        <v>118</v>
      </c>
      <c r="E55" s="51" t="s">
        <v>43</v>
      </c>
      <c r="F55" s="147">
        <v>5</v>
      </c>
      <c r="G55" s="52">
        <v>67.459999999999994</v>
      </c>
      <c r="H55" s="244">
        <f t="shared" si="12"/>
        <v>85.343645999999993</v>
      </c>
      <c r="I55" s="35">
        <f t="shared" si="14"/>
        <v>426.7</v>
      </c>
      <c r="J55" s="56"/>
      <c r="K55" s="46"/>
    </row>
    <row r="56" spans="1:11" s="2" customFormat="1">
      <c r="A56" s="248" t="s">
        <v>232</v>
      </c>
      <c r="B56" s="40" t="s">
        <v>92</v>
      </c>
      <c r="C56" s="43" t="s">
        <v>57</v>
      </c>
      <c r="D56" s="41" t="s">
        <v>85</v>
      </c>
      <c r="E56" s="51" t="s">
        <v>43</v>
      </c>
      <c r="F56" s="147">
        <v>5</v>
      </c>
      <c r="G56" s="52">
        <v>111.23</v>
      </c>
      <c r="H56" s="244">
        <f t="shared" si="12"/>
        <v>140.717073</v>
      </c>
      <c r="I56" s="35">
        <f t="shared" si="14"/>
        <v>703.6</v>
      </c>
      <c r="J56" s="56"/>
      <c r="K56" s="46"/>
    </row>
    <row r="57" spans="1:11" s="2" customFormat="1">
      <c r="A57" s="248"/>
      <c r="B57" s="42"/>
      <c r="C57" s="44" t="s">
        <v>58</v>
      </c>
      <c r="D57" s="45" t="s">
        <v>63</v>
      </c>
      <c r="E57" s="53"/>
      <c r="F57" s="54"/>
      <c r="G57" s="55"/>
      <c r="H57" s="244"/>
      <c r="I57" s="35"/>
      <c r="J57" s="14"/>
      <c r="K57" s="25"/>
    </row>
    <row r="58" spans="1:11" s="2" customFormat="1" ht="25.5">
      <c r="A58" s="248" t="s">
        <v>232</v>
      </c>
      <c r="B58" s="40" t="s">
        <v>149</v>
      </c>
      <c r="C58" s="43" t="s">
        <v>59</v>
      </c>
      <c r="D58" s="41" t="s">
        <v>86</v>
      </c>
      <c r="E58" s="51" t="s">
        <v>6</v>
      </c>
      <c r="F58" s="147">
        <v>24.65</v>
      </c>
      <c r="G58" s="52">
        <v>2.42</v>
      </c>
      <c r="H58" s="244">
        <f t="shared" si="12"/>
        <v>3.0615419999999998</v>
      </c>
      <c r="I58" s="35">
        <f t="shared" ref="I58:I61" si="15">ROUND(ROUND(F58,2)*ROUND(H58,2),2)</f>
        <v>75.430000000000007</v>
      </c>
      <c r="J58" s="14"/>
      <c r="K58" s="20"/>
    </row>
    <row r="59" spans="1:11" s="2" customFormat="1" ht="25.5">
      <c r="A59" s="248" t="s">
        <v>232</v>
      </c>
      <c r="B59" s="40" t="s">
        <v>150</v>
      </c>
      <c r="C59" s="43" t="s">
        <v>60</v>
      </c>
      <c r="D59" s="41" t="s">
        <v>87</v>
      </c>
      <c r="E59" s="51" t="s">
        <v>6</v>
      </c>
      <c r="F59" s="147">
        <v>24.65</v>
      </c>
      <c r="G59" s="52">
        <v>3.07</v>
      </c>
      <c r="H59" s="244">
        <f t="shared" si="12"/>
        <v>3.8838569999999999</v>
      </c>
      <c r="I59" s="35">
        <f t="shared" si="15"/>
        <v>95.64</v>
      </c>
      <c r="J59" s="14"/>
      <c r="K59" s="20"/>
    </row>
    <row r="60" spans="1:11" s="2" customFormat="1" ht="25.5">
      <c r="A60" s="248" t="s">
        <v>232</v>
      </c>
      <c r="B60" s="40" t="s">
        <v>93</v>
      </c>
      <c r="C60" s="43" t="s">
        <v>61</v>
      </c>
      <c r="D60" s="41" t="s">
        <v>88</v>
      </c>
      <c r="E60" s="51" t="s">
        <v>6</v>
      </c>
      <c r="F60" s="147">
        <v>23.12</v>
      </c>
      <c r="G60" s="52">
        <v>31.35</v>
      </c>
      <c r="H60" s="244">
        <f t="shared" si="12"/>
        <v>39.660885</v>
      </c>
      <c r="I60" s="35">
        <f t="shared" si="15"/>
        <v>916.94</v>
      </c>
      <c r="J60" s="14"/>
      <c r="K60" s="20"/>
    </row>
    <row r="61" spans="1:11" s="2" customFormat="1">
      <c r="A61" s="248" t="s">
        <v>232</v>
      </c>
      <c r="B61" s="40" t="s">
        <v>94</v>
      </c>
      <c r="C61" s="43" t="s">
        <v>62</v>
      </c>
      <c r="D61" s="41" t="s">
        <v>89</v>
      </c>
      <c r="E61" s="51" t="s">
        <v>43</v>
      </c>
      <c r="F61" s="147">
        <v>1</v>
      </c>
      <c r="G61" s="52">
        <v>63.6</v>
      </c>
      <c r="H61" s="244">
        <f t="shared" si="12"/>
        <v>80.460360000000009</v>
      </c>
      <c r="I61" s="35">
        <f t="shared" si="15"/>
        <v>80.459999999999994</v>
      </c>
      <c r="J61" s="14"/>
      <c r="K61" s="20"/>
    </row>
    <row r="62" spans="1:11" s="2" customFormat="1">
      <c r="A62" s="248" t="s">
        <v>232</v>
      </c>
      <c r="B62" s="42"/>
      <c r="C62" s="44" t="s">
        <v>64</v>
      </c>
      <c r="D62" s="45" t="s">
        <v>69</v>
      </c>
      <c r="E62" s="53"/>
      <c r="F62" s="54"/>
      <c r="G62" s="55"/>
      <c r="H62" s="244"/>
      <c r="I62" s="35"/>
      <c r="J62" s="14"/>
      <c r="K62" s="25"/>
    </row>
    <row r="63" spans="1:11" s="2" customFormat="1">
      <c r="A63" s="248" t="s">
        <v>232</v>
      </c>
      <c r="B63" s="40" t="s">
        <v>105</v>
      </c>
      <c r="C63" s="43" t="s">
        <v>65</v>
      </c>
      <c r="D63" s="41" t="s">
        <v>95</v>
      </c>
      <c r="E63" s="51" t="s">
        <v>43</v>
      </c>
      <c r="F63" s="147">
        <v>4</v>
      </c>
      <c r="G63" s="52">
        <v>434.55999999999995</v>
      </c>
      <c r="H63" s="244">
        <f t="shared" si="12"/>
        <v>549.76185599999997</v>
      </c>
      <c r="I63" s="35">
        <f t="shared" ref="I63:I75" si="16">ROUND(ROUND(F63,2)*ROUND(H63,2),2)</f>
        <v>2199.04</v>
      </c>
      <c r="J63" s="14"/>
      <c r="K63" s="20"/>
    </row>
    <row r="64" spans="1:11" s="2" customFormat="1">
      <c r="A64" s="248"/>
      <c r="B64" s="42"/>
      <c r="C64" s="44" t="s">
        <v>66</v>
      </c>
      <c r="D64" s="45" t="s">
        <v>70</v>
      </c>
      <c r="E64" s="53"/>
      <c r="F64" s="54"/>
      <c r="G64" s="55"/>
      <c r="H64" s="244"/>
      <c r="I64" s="35">
        <f t="shared" si="16"/>
        <v>0</v>
      </c>
      <c r="J64" s="14"/>
      <c r="K64" s="25"/>
    </row>
    <row r="65" spans="1:12" s="2" customFormat="1">
      <c r="A65" s="248" t="s">
        <v>232</v>
      </c>
      <c r="B65" s="40" t="s">
        <v>106</v>
      </c>
      <c r="C65" s="43" t="s">
        <v>67</v>
      </c>
      <c r="D65" s="41" t="s">
        <v>96</v>
      </c>
      <c r="E65" s="51" t="s">
        <v>43</v>
      </c>
      <c r="F65" s="147">
        <v>3</v>
      </c>
      <c r="G65" s="52">
        <v>75.099999999999994</v>
      </c>
      <c r="H65" s="244">
        <f t="shared" si="12"/>
        <v>95.009009999999989</v>
      </c>
      <c r="I65" s="35">
        <f t="shared" si="16"/>
        <v>285.02999999999997</v>
      </c>
      <c r="J65" s="14"/>
      <c r="K65" s="20"/>
    </row>
    <row r="66" spans="1:12" s="2" customFormat="1">
      <c r="A66" s="248" t="s">
        <v>232</v>
      </c>
      <c r="B66" s="40" t="s">
        <v>91</v>
      </c>
      <c r="C66" s="43" t="s">
        <v>68</v>
      </c>
      <c r="D66" s="41" t="s">
        <v>97</v>
      </c>
      <c r="E66" s="51" t="s">
        <v>43</v>
      </c>
      <c r="F66" s="147">
        <v>1</v>
      </c>
      <c r="G66" s="52">
        <v>67.459999999999994</v>
      </c>
      <c r="H66" s="244">
        <f t="shared" si="12"/>
        <v>85.343645999999993</v>
      </c>
      <c r="I66" s="35">
        <f t="shared" si="16"/>
        <v>85.34</v>
      </c>
      <c r="J66" s="14"/>
      <c r="K66" s="20"/>
    </row>
    <row r="67" spans="1:12" s="2" customFormat="1">
      <c r="A67" s="248" t="s">
        <v>232</v>
      </c>
      <c r="B67" s="40" t="s">
        <v>91</v>
      </c>
      <c r="C67" s="43" t="s">
        <v>119</v>
      </c>
      <c r="D67" s="41" t="s">
        <v>120</v>
      </c>
      <c r="E67" s="51" t="s">
        <v>43</v>
      </c>
      <c r="F67" s="147">
        <v>1</v>
      </c>
      <c r="G67" s="52">
        <v>67.459999999999994</v>
      </c>
      <c r="H67" s="244">
        <f>((G67*$K$1)+G67)</f>
        <v>85.343645999999993</v>
      </c>
      <c r="I67" s="35">
        <f t="shared" si="16"/>
        <v>85.34</v>
      </c>
      <c r="J67" s="14"/>
      <c r="K67" s="20"/>
    </row>
    <row r="68" spans="1:12" s="2" customFormat="1">
      <c r="A68" s="248"/>
      <c r="B68" s="42"/>
      <c r="C68" s="44" t="s">
        <v>71</v>
      </c>
      <c r="D68" s="45" t="s">
        <v>72</v>
      </c>
      <c r="E68" s="53"/>
      <c r="F68" s="54"/>
      <c r="G68" s="55"/>
      <c r="H68" s="244"/>
      <c r="I68" s="35"/>
      <c r="J68" s="14"/>
      <c r="K68" s="25"/>
    </row>
    <row r="69" spans="1:12" s="2" customFormat="1">
      <c r="A69" s="248" t="s">
        <v>232</v>
      </c>
      <c r="B69" s="40" t="s">
        <v>107</v>
      </c>
      <c r="C69" s="43" t="s">
        <v>73</v>
      </c>
      <c r="D69" s="41" t="s">
        <v>98</v>
      </c>
      <c r="E69" s="51" t="s">
        <v>43</v>
      </c>
      <c r="F69" s="147">
        <v>15</v>
      </c>
      <c r="G69" s="52">
        <v>24.18</v>
      </c>
      <c r="H69" s="244">
        <f t="shared" si="12"/>
        <v>30.590118</v>
      </c>
      <c r="I69" s="35">
        <f t="shared" si="16"/>
        <v>458.85</v>
      </c>
      <c r="J69" s="14"/>
      <c r="K69" s="20"/>
    </row>
    <row r="70" spans="1:12" s="2" customFormat="1">
      <c r="A70" s="248" t="s">
        <v>232</v>
      </c>
      <c r="B70" s="40" t="s">
        <v>151</v>
      </c>
      <c r="C70" s="43" t="s">
        <v>74</v>
      </c>
      <c r="D70" s="41" t="s">
        <v>99</v>
      </c>
      <c r="E70" s="51" t="s">
        <v>6</v>
      </c>
      <c r="F70" s="147">
        <v>284.60000000000002</v>
      </c>
      <c r="G70" s="52">
        <v>15.68</v>
      </c>
      <c r="H70" s="244">
        <f t="shared" si="12"/>
        <v>19.836767999999999</v>
      </c>
      <c r="I70" s="35">
        <f t="shared" si="16"/>
        <v>5646.46</v>
      </c>
      <c r="J70" s="14"/>
      <c r="K70" s="20"/>
    </row>
    <row r="71" spans="1:12" s="2" customFormat="1">
      <c r="A71" s="248" t="s">
        <v>232</v>
      </c>
      <c r="B71" s="40" t="s">
        <v>108</v>
      </c>
      <c r="C71" s="43" t="s">
        <v>75</v>
      </c>
      <c r="D71" s="41" t="s">
        <v>100</v>
      </c>
      <c r="E71" s="51" t="s">
        <v>43</v>
      </c>
      <c r="F71" s="147">
        <v>4</v>
      </c>
      <c r="G71" s="52">
        <v>43.57</v>
      </c>
      <c r="H71" s="244">
        <f t="shared" si="12"/>
        <v>55.120407</v>
      </c>
      <c r="I71" s="35">
        <f t="shared" si="16"/>
        <v>220.48</v>
      </c>
      <c r="J71" s="14"/>
      <c r="K71" s="20"/>
    </row>
    <row r="72" spans="1:12" s="2" customFormat="1" ht="39.75" customHeight="1">
      <c r="A72" s="248" t="s">
        <v>232</v>
      </c>
      <c r="B72" s="40" t="s">
        <v>109</v>
      </c>
      <c r="C72" s="43" t="s">
        <v>76</v>
      </c>
      <c r="D72" s="41" t="s">
        <v>101</v>
      </c>
      <c r="E72" s="51" t="s">
        <v>43</v>
      </c>
      <c r="F72" s="147">
        <v>6</v>
      </c>
      <c r="G72" s="52">
        <v>130.38999999999999</v>
      </c>
      <c r="H72" s="244">
        <f t="shared" si="12"/>
        <v>164.95638899999997</v>
      </c>
      <c r="I72" s="35">
        <f t="shared" si="16"/>
        <v>989.76</v>
      </c>
      <c r="J72" s="14"/>
      <c r="K72" s="20"/>
    </row>
    <row r="73" spans="1:12" s="2" customFormat="1">
      <c r="A73" s="248" t="s">
        <v>232</v>
      </c>
      <c r="B73" s="40" t="s">
        <v>110</v>
      </c>
      <c r="C73" s="43" t="s">
        <v>77</v>
      </c>
      <c r="D73" s="41" t="s">
        <v>102</v>
      </c>
      <c r="E73" s="51" t="s">
        <v>6</v>
      </c>
      <c r="F73" s="147">
        <v>125.25</v>
      </c>
      <c r="G73" s="52">
        <v>29.56</v>
      </c>
      <c r="H73" s="244">
        <f t="shared" si="12"/>
        <v>37.396355999999997</v>
      </c>
      <c r="I73" s="35">
        <f t="shared" si="16"/>
        <v>4684.3500000000004</v>
      </c>
      <c r="J73" s="14"/>
      <c r="K73" s="20"/>
    </row>
    <row r="74" spans="1:12" s="2" customFormat="1">
      <c r="A74" s="248" t="s">
        <v>232</v>
      </c>
      <c r="B74" s="40" t="s">
        <v>111</v>
      </c>
      <c r="C74" s="43" t="s">
        <v>78</v>
      </c>
      <c r="D74" s="41" t="s">
        <v>103</v>
      </c>
      <c r="E74" s="51" t="s">
        <v>43</v>
      </c>
      <c r="F74" s="147">
        <v>6</v>
      </c>
      <c r="G74" s="52">
        <v>18.45</v>
      </c>
      <c r="H74" s="244">
        <f t="shared" si="12"/>
        <v>23.341094999999999</v>
      </c>
      <c r="I74" s="35">
        <f t="shared" si="16"/>
        <v>140.04</v>
      </c>
      <c r="J74" s="14"/>
      <c r="K74" s="20"/>
    </row>
    <row r="75" spans="1:12" s="2" customFormat="1" ht="25.5">
      <c r="A75" s="248" t="s">
        <v>232</v>
      </c>
      <c r="B75" s="40" t="s">
        <v>152</v>
      </c>
      <c r="C75" s="43" t="s">
        <v>79</v>
      </c>
      <c r="D75" s="41" t="s">
        <v>104</v>
      </c>
      <c r="E75" s="51" t="s">
        <v>6</v>
      </c>
      <c r="F75" s="147">
        <v>10</v>
      </c>
      <c r="G75" s="52">
        <v>4.91</v>
      </c>
      <c r="H75" s="244">
        <f t="shared" si="12"/>
        <v>6.2116410000000002</v>
      </c>
      <c r="I75" s="35">
        <f t="shared" si="16"/>
        <v>62.1</v>
      </c>
      <c r="J75" s="14"/>
      <c r="K75" s="20"/>
    </row>
    <row r="76" spans="1:12" s="2" customFormat="1">
      <c r="A76" s="249" t="s">
        <v>80</v>
      </c>
      <c r="B76" s="246"/>
      <c r="C76" s="246"/>
      <c r="D76" s="246"/>
      <c r="E76" s="246"/>
      <c r="F76" s="246"/>
      <c r="G76" s="247"/>
      <c r="H76" s="155">
        <f>SUM(I50:I75)</f>
        <v>19025</v>
      </c>
      <c r="I76" s="156" t="e">
        <f>SUM(#REF!)</f>
        <v>#REF!</v>
      </c>
      <c r="J76" s="47" t="s">
        <v>230</v>
      </c>
      <c r="K76" s="46" t="s">
        <v>232</v>
      </c>
    </row>
    <row r="77" spans="1:12" s="2" customFormat="1">
      <c r="A77" s="249" t="s">
        <v>81</v>
      </c>
      <c r="B77" s="246"/>
      <c r="C77" s="246"/>
      <c r="D77" s="246"/>
      <c r="E77" s="246"/>
      <c r="F77" s="246"/>
      <c r="G77" s="247"/>
      <c r="H77" s="157">
        <f>H76+H48++H36+H28</f>
        <v>601619.84000000008</v>
      </c>
      <c r="I77" s="156"/>
      <c r="J77" s="56">
        <f>'ORÇAMENTO CEF'!G77</f>
        <v>403106.54000000004</v>
      </c>
      <c r="K77" s="56">
        <f>'ORÇAMENTO PMNT'!G77</f>
        <v>198513.3</v>
      </c>
      <c r="L77" s="239" t="b">
        <f>K77+J77=H77</f>
        <v>1</v>
      </c>
    </row>
    <row r="78" spans="1:12" s="3" customFormat="1">
      <c r="A78" s="253" t="s">
        <v>223</v>
      </c>
      <c r="B78" s="254"/>
      <c r="C78" s="254"/>
      <c r="D78" s="254"/>
      <c r="E78" s="254"/>
      <c r="F78" s="254"/>
      <c r="G78" s="254"/>
      <c r="H78" s="254"/>
      <c r="I78" s="255"/>
      <c r="J78" s="56"/>
      <c r="K78" s="128"/>
    </row>
    <row r="79" spans="1:12">
      <c r="B79" s="36"/>
      <c r="C79" s="4"/>
      <c r="D79" s="28"/>
      <c r="E79" s="29"/>
      <c r="F79" s="5"/>
      <c r="G79" s="30"/>
      <c r="H79" s="31"/>
      <c r="I79" s="37"/>
      <c r="J79" s="132"/>
    </row>
    <row r="80" spans="1:12">
      <c r="B80" s="38" t="s">
        <v>113</v>
      </c>
      <c r="C80" s="4"/>
      <c r="D80" s="28"/>
      <c r="E80" s="29"/>
      <c r="F80" s="5"/>
      <c r="G80" s="30"/>
      <c r="H80" s="31"/>
      <c r="I80" s="37"/>
      <c r="J80" s="126"/>
    </row>
    <row r="81" spans="1:11">
      <c r="B81" s="39" t="s">
        <v>155</v>
      </c>
      <c r="C81" s="4"/>
      <c r="D81" s="28"/>
      <c r="E81" s="5"/>
      <c r="F81" s="5"/>
      <c r="G81" s="30"/>
      <c r="H81" s="31"/>
      <c r="I81" s="37"/>
      <c r="J81" s="127"/>
    </row>
    <row r="82" spans="1:11">
      <c r="B82" s="39" t="s">
        <v>156</v>
      </c>
      <c r="C82" s="4"/>
      <c r="D82" s="28"/>
      <c r="E82" s="5"/>
      <c r="F82" s="5"/>
      <c r="G82" s="30"/>
      <c r="H82" s="31"/>
      <c r="I82" s="37"/>
      <c r="J82" s="127"/>
    </row>
    <row r="83" spans="1:11">
      <c r="B83" s="39" t="s">
        <v>157</v>
      </c>
      <c r="C83" s="4"/>
      <c r="D83" s="28"/>
      <c r="E83" s="5"/>
      <c r="F83" s="5"/>
      <c r="G83" s="30"/>
      <c r="H83" s="31"/>
      <c r="I83" s="37"/>
    </row>
    <row r="84" spans="1:11">
      <c r="B84" s="39" t="s">
        <v>112</v>
      </c>
      <c r="C84" s="4"/>
      <c r="D84" s="28"/>
      <c r="E84" s="5"/>
      <c r="F84" s="5"/>
      <c r="G84" s="30"/>
      <c r="H84" s="31"/>
      <c r="I84" s="37"/>
    </row>
    <row r="85" spans="1:11">
      <c r="B85" s="39" t="s">
        <v>158</v>
      </c>
      <c r="C85" s="4"/>
      <c r="D85" s="28"/>
      <c r="E85" s="5"/>
      <c r="F85" s="5"/>
      <c r="G85" s="30"/>
      <c r="H85" s="31"/>
      <c r="I85" s="37"/>
    </row>
    <row r="86" spans="1:11">
      <c r="B86" s="39"/>
      <c r="C86" s="4"/>
      <c r="D86" s="28"/>
      <c r="E86" s="5"/>
      <c r="F86" s="5"/>
      <c r="G86" s="30"/>
      <c r="H86" s="31"/>
      <c r="I86" s="37"/>
    </row>
    <row r="87" spans="1:11">
      <c r="B87" s="38" t="s">
        <v>114</v>
      </c>
      <c r="C87" s="4"/>
      <c r="D87" s="28"/>
      <c r="E87" s="5"/>
      <c r="F87" s="5"/>
      <c r="G87" s="30"/>
      <c r="H87" s="31"/>
      <c r="I87" s="37"/>
    </row>
    <row r="88" spans="1:11">
      <c r="B88" s="39" t="s">
        <v>115</v>
      </c>
      <c r="C88" s="4"/>
      <c r="D88" s="28"/>
      <c r="E88" s="5"/>
      <c r="F88" s="5"/>
      <c r="G88" s="30"/>
      <c r="H88" s="31"/>
      <c r="I88" s="37"/>
    </row>
    <row r="89" spans="1:11">
      <c r="B89" s="39" t="s">
        <v>154</v>
      </c>
      <c r="C89" s="4"/>
      <c r="D89" s="28"/>
      <c r="E89" s="5"/>
      <c r="F89" s="5"/>
      <c r="G89" s="30"/>
      <c r="H89" s="31"/>
      <c r="I89" s="37"/>
    </row>
    <row r="90" spans="1:11">
      <c r="B90" s="39"/>
      <c r="C90" s="4"/>
      <c r="D90" s="28"/>
      <c r="E90" s="5"/>
      <c r="F90" s="5"/>
      <c r="G90" s="30"/>
      <c r="H90" s="31"/>
      <c r="I90" s="37"/>
    </row>
    <row r="91" spans="1:11">
      <c r="B91" s="38" t="s">
        <v>116</v>
      </c>
      <c r="C91" s="4"/>
      <c r="D91" s="28"/>
      <c r="E91" s="5"/>
      <c r="F91" s="5"/>
      <c r="G91" s="30"/>
      <c r="H91" s="31"/>
      <c r="I91" s="37"/>
    </row>
    <row r="92" spans="1:11">
      <c r="B92" s="38"/>
      <c r="C92" s="4"/>
      <c r="D92" s="28"/>
      <c r="E92" s="5"/>
      <c r="F92" s="5"/>
      <c r="G92" s="30"/>
      <c r="H92" s="31"/>
      <c r="I92" s="37"/>
    </row>
    <row r="93" spans="1:11">
      <c r="B93" s="39"/>
      <c r="C93" s="4"/>
      <c r="D93" s="28"/>
      <c r="E93" s="5"/>
      <c r="F93" s="5"/>
      <c r="G93" s="30"/>
      <c r="H93" s="31"/>
      <c r="I93" s="37"/>
    </row>
    <row r="94" spans="1:11" s="3" customFormat="1" ht="14.25">
      <c r="A94" s="62"/>
      <c r="B94" s="10"/>
      <c r="C94" s="4"/>
      <c r="D94" s="4"/>
      <c r="E94" s="5"/>
      <c r="F94" s="5"/>
      <c r="G94" s="10"/>
      <c r="H94" s="10"/>
      <c r="I94" s="10"/>
      <c r="J94" s="15"/>
      <c r="K94" s="21"/>
    </row>
    <row r="95" spans="1:11" s="6" customFormat="1" ht="14.25">
      <c r="A95" s="256"/>
      <c r="B95" s="11"/>
      <c r="C95" s="152"/>
      <c r="D95" s="152"/>
      <c r="E95" s="152"/>
      <c r="F95" s="152"/>
      <c r="G95" s="11"/>
      <c r="H95" s="11"/>
      <c r="I95" s="11"/>
      <c r="J95" s="16"/>
      <c r="K95" s="22"/>
    </row>
    <row r="96" spans="1:11" s="6" customFormat="1" ht="14.25">
      <c r="A96" s="256"/>
      <c r="B96" s="11"/>
      <c r="C96" s="32"/>
      <c r="D96" s="7"/>
      <c r="E96" s="8"/>
      <c r="F96" s="8"/>
      <c r="G96" s="11"/>
      <c r="H96" s="11"/>
      <c r="I96" s="11"/>
      <c r="J96" s="16"/>
      <c r="K96" s="22"/>
    </row>
    <row r="97" spans="1:11" s="6" customFormat="1" ht="14.25">
      <c r="A97" s="256"/>
      <c r="B97" s="11"/>
      <c r="C97" s="32"/>
      <c r="D97" s="7"/>
      <c r="E97" s="5"/>
      <c r="F97" s="12"/>
      <c r="G97" s="11"/>
      <c r="H97" s="11"/>
      <c r="I97" s="11"/>
      <c r="J97" s="16"/>
      <c r="K97" s="22"/>
    </row>
    <row r="98" spans="1:11" s="6" customFormat="1" ht="14.25">
      <c r="A98" s="256"/>
      <c r="B98" s="11"/>
      <c r="C98" s="32"/>
      <c r="D98" s="7"/>
      <c r="E98" s="5"/>
      <c r="F98" s="5"/>
      <c r="G98" s="11"/>
      <c r="H98" s="11"/>
      <c r="I98" s="11"/>
      <c r="J98" s="16"/>
      <c r="K98" s="22"/>
    </row>
    <row r="99" spans="1:11">
      <c r="B99" s="33"/>
      <c r="C99" s="34"/>
      <c r="D99" s="34"/>
      <c r="E99" s="34"/>
      <c r="F99" s="34"/>
      <c r="G99" s="33"/>
      <c r="H99" s="33"/>
      <c r="I99" s="33"/>
    </row>
    <row r="108" spans="1:11">
      <c r="E108" s="231"/>
      <c r="F108" s="231"/>
      <c r="G108" s="232"/>
      <c r="H108" s="229"/>
    </row>
    <row r="109" spans="1:11">
      <c r="E109" s="231"/>
      <c r="F109" s="231"/>
      <c r="G109" s="232"/>
      <c r="H109" s="229"/>
    </row>
    <row r="110" spans="1:11">
      <c r="E110" s="231"/>
      <c r="F110" s="231"/>
      <c r="G110" s="232"/>
      <c r="H110" s="229"/>
    </row>
    <row r="111" spans="1:11">
      <c r="E111" s="231"/>
      <c r="F111" s="231"/>
      <c r="G111" s="232"/>
      <c r="H111" s="229"/>
    </row>
    <row r="112" spans="1:11">
      <c r="E112" s="231"/>
      <c r="F112" s="231"/>
      <c r="G112" s="233"/>
      <c r="H112" s="234"/>
    </row>
    <row r="114" spans="6:6">
      <c r="F114" s="127"/>
    </row>
  </sheetData>
  <mergeCells count="35">
    <mergeCell ref="A6:A7"/>
    <mergeCell ref="A1:I1"/>
    <mergeCell ref="A2:I2"/>
    <mergeCell ref="A3:I3"/>
    <mergeCell ref="A4:I4"/>
    <mergeCell ref="A5:I5"/>
    <mergeCell ref="A78:I78"/>
    <mergeCell ref="A48:G48"/>
    <mergeCell ref="A36:G36"/>
    <mergeCell ref="A28:G28"/>
    <mergeCell ref="G34:I34"/>
    <mergeCell ref="H28:I28"/>
    <mergeCell ref="B6:B7"/>
    <mergeCell ref="C6:C7"/>
    <mergeCell ref="D6:D7"/>
    <mergeCell ref="E6:E7"/>
    <mergeCell ref="F6:F7"/>
    <mergeCell ref="G6:G7"/>
    <mergeCell ref="H6:H7"/>
    <mergeCell ref="I6:I7"/>
    <mergeCell ref="D8:I8"/>
    <mergeCell ref="E112:F112"/>
    <mergeCell ref="D49:I49"/>
    <mergeCell ref="H76:I76"/>
    <mergeCell ref="H77:I77"/>
    <mergeCell ref="C95:F95"/>
    <mergeCell ref="E108:F108"/>
    <mergeCell ref="E109:F109"/>
    <mergeCell ref="E110:F110"/>
    <mergeCell ref="E111:F111"/>
    <mergeCell ref="G22:I22"/>
    <mergeCell ref="D29:I29"/>
    <mergeCell ref="H36:I36"/>
    <mergeCell ref="D37:I37"/>
    <mergeCell ref="H48:I48"/>
  </mergeCells>
  <dataValidations disablePrompts="1" count="1">
    <dataValidation type="decimal" operator="greaterThan" allowBlank="1" showErrorMessage="1" errorTitle="numero" error="Não é permitido digitar texto ou números com ponto." sqref="H51:H75 H10:H21 H23:H27 H30:H35 H38:H47">
      <formula1>0</formula1>
      <formula2>0</formula2>
    </dataValidation>
  </dataValidations>
  <printOptions horizontalCentered="1" verticalCentered="1"/>
  <pageMargins left="0.23622047244094491" right="0.23622047244094491" top="0.19685039370078741" bottom="0.19685039370078741" header="0.19685039370078741" footer="0.19685039370078741"/>
  <pageSetup paperSize="9" scale="73" fitToHeight="3" orientation="landscape" r:id="rId1"/>
  <rowBreaks count="1" manualBreakCount="1">
    <brk id="54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2"/>
  <sheetViews>
    <sheetView view="pageBreakPreview" topLeftCell="B67" zoomScale="85" zoomScaleNormal="100" zoomScaleSheetLayoutView="85" workbookViewId="0">
      <selection activeCell="G77" sqref="G77:H77"/>
    </sheetView>
  </sheetViews>
  <sheetFormatPr defaultRowHeight="15"/>
  <cols>
    <col min="1" max="1" width="25.28515625" style="9" customWidth="1"/>
    <col min="2" max="2" width="9.28515625" customWidth="1"/>
    <col min="3" max="3" width="85.5703125" customWidth="1"/>
    <col min="4" max="4" width="10.5703125" customWidth="1"/>
    <col min="5" max="5" width="13.7109375" customWidth="1"/>
    <col min="6" max="7" width="13.7109375" style="9" customWidth="1"/>
    <col min="8" max="8" width="15.85546875" style="9" bestFit="1" customWidth="1"/>
    <col min="9" max="9" width="14.7109375" style="17" bestFit="1" customWidth="1"/>
    <col min="10" max="10" width="24.28515625" style="23" customWidth="1"/>
    <col min="11" max="242" width="9.140625" style="9"/>
    <col min="243" max="243" width="10.28515625" style="9" customWidth="1"/>
    <col min="244" max="244" width="104" style="9" customWidth="1"/>
    <col min="245" max="245" width="10.5703125" style="9" customWidth="1"/>
    <col min="246" max="246" width="17.85546875" style="9" customWidth="1"/>
    <col min="247" max="247" width="9.140625" style="9" customWidth="1"/>
    <col min="248" max="498" width="9.140625" style="9"/>
    <col min="499" max="499" width="10.28515625" style="9" customWidth="1"/>
    <col min="500" max="500" width="104" style="9" customWidth="1"/>
    <col min="501" max="501" width="10.5703125" style="9" customWidth="1"/>
    <col min="502" max="502" width="17.85546875" style="9" customWidth="1"/>
    <col min="503" max="503" width="9.140625" style="9" customWidth="1"/>
    <col min="504" max="754" width="9.140625" style="9"/>
    <col min="755" max="755" width="10.28515625" style="9" customWidth="1"/>
    <col min="756" max="756" width="104" style="9" customWidth="1"/>
    <col min="757" max="757" width="10.5703125" style="9" customWidth="1"/>
    <col min="758" max="758" width="17.85546875" style="9" customWidth="1"/>
    <col min="759" max="759" width="9.140625" style="9" customWidth="1"/>
    <col min="760" max="1010" width="9.140625" style="9"/>
    <col min="1011" max="1011" width="10.28515625" style="9" customWidth="1"/>
    <col min="1012" max="1012" width="104" style="9" customWidth="1"/>
    <col min="1013" max="1013" width="10.5703125" style="9" customWidth="1"/>
    <col min="1014" max="1014" width="17.85546875" style="9" customWidth="1"/>
    <col min="1015" max="1015" width="9.140625" style="9" customWidth="1"/>
    <col min="1016" max="1266" width="9.140625" style="9"/>
    <col min="1267" max="1267" width="10.28515625" style="9" customWidth="1"/>
    <col min="1268" max="1268" width="104" style="9" customWidth="1"/>
    <col min="1269" max="1269" width="10.5703125" style="9" customWidth="1"/>
    <col min="1270" max="1270" width="17.85546875" style="9" customWidth="1"/>
    <col min="1271" max="1271" width="9.140625" style="9" customWidth="1"/>
    <col min="1272" max="1522" width="9.140625" style="9"/>
    <col min="1523" max="1523" width="10.28515625" style="9" customWidth="1"/>
    <col min="1524" max="1524" width="104" style="9" customWidth="1"/>
    <col min="1525" max="1525" width="10.5703125" style="9" customWidth="1"/>
    <col min="1526" max="1526" width="17.85546875" style="9" customWidth="1"/>
    <col min="1527" max="1527" width="9.140625" style="9" customWidth="1"/>
    <col min="1528" max="1778" width="9.140625" style="9"/>
    <col min="1779" max="1779" width="10.28515625" style="9" customWidth="1"/>
    <col min="1780" max="1780" width="104" style="9" customWidth="1"/>
    <col min="1781" max="1781" width="10.5703125" style="9" customWidth="1"/>
    <col min="1782" max="1782" width="17.85546875" style="9" customWidth="1"/>
    <col min="1783" max="1783" width="9.140625" style="9" customWidth="1"/>
    <col min="1784" max="2034" width="9.140625" style="9"/>
    <col min="2035" max="2035" width="10.28515625" style="9" customWidth="1"/>
    <col min="2036" max="2036" width="104" style="9" customWidth="1"/>
    <col min="2037" max="2037" width="10.5703125" style="9" customWidth="1"/>
    <col min="2038" max="2038" width="17.85546875" style="9" customWidth="1"/>
    <col min="2039" max="2039" width="9.140625" style="9" customWidth="1"/>
    <col min="2040" max="2290" width="9.140625" style="9"/>
    <col min="2291" max="2291" width="10.28515625" style="9" customWidth="1"/>
    <col min="2292" max="2292" width="104" style="9" customWidth="1"/>
    <col min="2293" max="2293" width="10.5703125" style="9" customWidth="1"/>
    <col min="2294" max="2294" width="17.85546875" style="9" customWidth="1"/>
    <col min="2295" max="2295" width="9.140625" style="9" customWidth="1"/>
    <col min="2296" max="2546" width="9.140625" style="9"/>
    <col min="2547" max="2547" width="10.28515625" style="9" customWidth="1"/>
    <col min="2548" max="2548" width="104" style="9" customWidth="1"/>
    <col min="2549" max="2549" width="10.5703125" style="9" customWidth="1"/>
    <col min="2550" max="2550" width="17.85546875" style="9" customWidth="1"/>
    <col min="2551" max="2551" width="9.140625" style="9" customWidth="1"/>
    <col min="2552" max="2802" width="9.140625" style="9"/>
    <col min="2803" max="2803" width="10.28515625" style="9" customWidth="1"/>
    <col min="2804" max="2804" width="104" style="9" customWidth="1"/>
    <col min="2805" max="2805" width="10.5703125" style="9" customWidth="1"/>
    <col min="2806" max="2806" width="17.85546875" style="9" customWidth="1"/>
    <col min="2807" max="2807" width="9.140625" style="9" customWidth="1"/>
    <col min="2808" max="3058" width="9.140625" style="9"/>
    <col min="3059" max="3059" width="10.28515625" style="9" customWidth="1"/>
    <col min="3060" max="3060" width="104" style="9" customWidth="1"/>
    <col min="3061" max="3061" width="10.5703125" style="9" customWidth="1"/>
    <col min="3062" max="3062" width="17.85546875" style="9" customWidth="1"/>
    <col min="3063" max="3063" width="9.140625" style="9" customWidth="1"/>
    <col min="3064" max="3314" width="9.140625" style="9"/>
    <col min="3315" max="3315" width="10.28515625" style="9" customWidth="1"/>
    <col min="3316" max="3316" width="104" style="9" customWidth="1"/>
    <col min="3317" max="3317" width="10.5703125" style="9" customWidth="1"/>
    <col min="3318" max="3318" width="17.85546875" style="9" customWidth="1"/>
    <col min="3319" max="3319" width="9.140625" style="9" customWidth="1"/>
    <col min="3320" max="3570" width="9.140625" style="9"/>
    <col min="3571" max="3571" width="10.28515625" style="9" customWidth="1"/>
    <col min="3572" max="3572" width="104" style="9" customWidth="1"/>
    <col min="3573" max="3573" width="10.5703125" style="9" customWidth="1"/>
    <col min="3574" max="3574" width="17.85546875" style="9" customWidth="1"/>
    <col min="3575" max="3575" width="9.140625" style="9" customWidth="1"/>
    <col min="3576" max="3826" width="9.140625" style="9"/>
    <col min="3827" max="3827" width="10.28515625" style="9" customWidth="1"/>
    <col min="3828" max="3828" width="104" style="9" customWidth="1"/>
    <col min="3829" max="3829" width="10.5703125" style="9" customWidth="1"/>
    <col min="3830" max="3830" width="17.85546875" style="9" customWidth="1"/>
    <col min="3831" max="3831" width="9.140625" style="9" customWidth="1"/>
    <col min="3832" max="4082" width="9.140625" style="9"/>
    <col min="4083" max="4083" width="10.28515625" style="9" customWidth="1"/>
    <col min="4084" max="4084" width="104" style="9" customWidth="1"/>
    <col min="4085" max="4085" width="10.5703125" style="9" customWidth="1"/>
    <col min="4086" max="4086" width="17.85546875" style="9" customWidth="1"/>
    <col min="4087" max="4087" width="9.140625" style="9" customWidth="1"/>
    <col min="4088" max="4338" width="9.140625" style="9"/>
    <col min="4339" max="4339" width="10.28515625" style="9" customWidth="1"/>
    <col min="4340" max="4340" width="104" style="9" customWidth="1"/>
    <col min="4341" max="4341" width="10.5703125" style="9" customWidth="1"/>
    <col min="4342" max="4342" width="17.85546875" style="9" customWidth="1"/>
    <col min="4343" max="4343" width="9.140625" style="9" customWidth="1"/>
    <col min="4344" max="4594" width="9.140625" style="9"/>
    <col min="4595" max="4595" width="10.28515625" style="9" customWidth="1"/>
    <col min="4596" max="4596" width="104" style="9" customWidth="1"/>
    <col min="4597" max="4597" width="10.5703125" style="9" customWidth="1"/>
    <col min="4598" max="4598" width="17.85546875" style="9" customWidth="1"/>
    <col min="4599" max="4599" width="9.140625" style="9" customWidth="1"/>
    <col min="4600" max="4850" width="9.140625" style="9"/>
    <col min="4851" max="4851" width="10.28515625" style="9" customWidth="1"/>
    <col min="4852" max="4852" width="104" style="9" customWidth="1"/>
    <col min="4853" max="4853" width="10.5703125" style="9" customWidth="1"/>
    <col min="4854" max="4854" width="17.85546875" style="9" customWidth="1"/>
    <col min="4855" max="4855" width="9.140625" style="9" customWidth="1"/>
    <col min="4856" max="5106" width="9.140625" style="9"/>
    <col min="5107" max="5107" width="10.28515625" style="9" customWidth="1"/>
    <col min="5108" max="5108" width="104" style="9" customWidth="1"/>
    <col min="5109" max="5109" width="10.5703125" style="9" customWidth="1"/>
    <col min="5110" max="5110" width="17.85546875" style="9" customWidth="1"/>
    <col min="5111" max="5111" width="9.140625" style="9" customWidth="1"/>
    <col min="5112" max="5362" width="9.140625" style="9"/>
    <col min="5363" max="5363" width="10.28515625" style="9" customWidth="1"/>
    <col min="5364" max="5364" width="104" style="9" customWidth="1"/>
    <col min="5365" max="5365" width="10.5703125" style="9" customWidth="1"/>
    <col min="5366" max="5366" width="17.85546875" style="9" customWidth="1"/>
    <col min="5367" max="5367" width="9.140625" style="9" customWidth="1"/>
    <col min="5368" max="5618" width="9.140625" style="9"/>
    <col min="5619" max="5619" width="10.28515625" style="9" customWidth="1"/>
    <col min="5620" max="5620" width="104" style="9" customWidth="1"/>
    <col min="5621" max="5621" width="10.5703125" style="9" customWidth="1"/>
    <col min="5622" max="5622" width="17.85546875" style="9" customWidth="1"/>
    <col min="5623" max="5623" width="9.140625" style="9" customWidth="1"/>
    <col min="5624" max="5874" width="9.140625" style="9"/>
    <col min="5875" max="5875" width="10.28515625" style="9" customWidth="1"/>
    <col min="5876" max="5876" width="104" style="9" customWidth="1"/>
    <col min="5877" max="5877" width="10.5703125" style="9" customWidth="1"/>
    <col min="5878" max="5878" width="17.85546875" style="9" customWidth="1"/>
    <col min="5879" max="5879" width="9.140625" style="9" customWidth="1"/>
    <col min="5880" max="6130" width="9.140625" style="9"/>
    <col min="6131" max="6131" width="10.28515625" style="9" customWidth="1"/>
    <col min="6132" max="6132" width="104" style="9" customWidth="1"/>
    <col min="6133" max="6133" width="10.5703125" style="9" customWidth="1"/>
    <col min="6134" max="6134" width="17.85546875" style="9" customWidth="1"/>
    <col min="6135" max="6135" width="9.140625" style="9" customWidth="1"/>
    <col min="6136" max="6386" width="9.140625" style="9"/>
    <col min="6387" max="6387" width="10.28515625" style="9" customWidth="1"/>
    <col min="6388" max="6388" width="104" style="9" customWidth="1"/>
    <col min="6389" max="6389" width="10.5703125" style="9" customWidth="1"/>
    <col min="6390" max="6390" width="17.85546875" style="9" customWidth="1"/>
    <col min="6391" max="6391" width="9.140625" style="9" customWidth="1"/>
    <col min="6392" max="6642" width="9.140625" style="9"/>
    <col min="6643" max="6643" width="10.28515625" style="9" customWidth="1"/>
    <col min="6644" max="6644" width="104" style="9" customWidth="1"/>
    <col min="6645" max="6645" width="10.5703125" style="9" customWidth="1"/>
    <col min="6646" max="6646" width="17.85546875" style="9" customWidth="1"/>
    <col min="6647" max="6647" width="9.140625" style="9" customWidth="1"/>
    <col min="6648" max="6898" width="9.140625" style="9"/>
    <col min="6899" max="6899" width="10.28515625" style="9" customWidth="1"/>
    <col min="6900" max="6900" width="104" style="9" customWidth="1"/>
    <col min="6901" max="6901" width="10.5703125" style="9" customWidth="1"/>
    <col min="6902" max="6902" width="17.85546875" style="9" customWidth="1"/>
    <col min="6903" max="6903" width="9.140625" style="9" customWidth="1"/>
    <col min="6904" max="7154" width="9.140625" style="9"/>
    <col min="7155" max="7155" width="10.28515625" style="9" customWidth="1"/>
    <col min="7156" max="7156" width="104" style="9" customWidth="1"/>
    <col min="7157" max="7157" width="10.5703125" style="9" customWidth="1"/>
    <col min="7158" max="7158" width="17.85546875" style="9" customWidth="1"/>
    <col min="7159" max="7159" width="9.140625" style="9" customWidth="1"/>
    <col min="7160" max="7410" width="9.140625" style="9"/>
    <col min="7411" max="7411" width="10.28515625" style="9" customWidth="1"/>
    <col min="7412" max="7412" width="104" style="9" customWidth="1"/>
    <col min="7413" max="7413" width="10.5703125" style="9" customWidth="1"/>
    <col min="7414" max="7414" width="17.85546875" style="9" customWidth="1"/>
    <col min="7415" max="7415" width="9.140625" style="9" customWidth="1"/>
    <col min="7416" max="7666" width="9.140625" style="9"/>
    <col min="7667" max="7667" width="10.28515625" style="9" customWidth="1"/>
    <col min="7668" max="7668" width="104" style="9" customWidth="1"/>
    <col min="7669" max="7669" width="10.5703125" style="9" customWidth="1"/>
    <col min="7670" max="7670" width="17.85546875" style="9" customWidth="1"/>
    <col min="7671" max="7671" width="9.140625" style="9" customWidth="1"/>
    <col min="7672" max="7922" width="9.140625" style="9"/>
    <col min="7923" max="7923" width="10.28515625" style="9" customWidth="1"/>
    <col min="7924" max="7924" width="104" style="9" customWidth="1"/>
    <col min="7925" max="7925" width="10.5703125" style="9" customWidth="1"/>
    <col min="7926" max="7926" width="17.85546875" style="9" customWidth="1"/>
    <col min="7927" max="7927" width="9.140625" style="9" customWidth="1"/>
    <col min="7928" max="8178" width="9.140625" style="9"/>
    <col min="8179" max="8179" width="10.28515625" style="9" customWidth="1"/>
    <col min="8180" max="8180" width="104" style="9" customWidth="1"/>
    <col min="8181" max="8181" width="10.5703125" style="9" customWidth="1"/>
    <col min="8182" max="8182" width="17.85546875" style="9" customWidth="1"/>
    <col min="8183" max="8183" width="9.140625" style="9" customWidth="1"/>
    <col min="8184" max="8434" width="9.140625" style="9"/>
    <col min="8435" max="8435" width="10.28515625" style="9" customWidth="1"/>
    <col min="8436" max="8436" width="104" style="9" customWidth="1"/>
    <col min="8437" max="8437" width="10.5703125" style="9" customWidth="1"/>
    <col min="8438" max="8438" width="17.85546875" style="9" customWidth="1"/>
    <col min="8439" max="8439" width="9.140625" style="9" customWidth="1"/>
    <col min="8440" max="8690" width="9.140625" style="9"/>
    <col min="8691" max="8691" width="10.28515625" style="9" customWidth="1"/>
    <col min="8692" max="8692" width="104" style="9" customWidth="1"/>
    <col min="8693" max="8693" width="10.5703125" style="9" customWidth="1"/>
    <col min="8694" max="8694" width="17.85546875" style="9" customWidth="1"/>
    <col min="8695" max="8695" width="9.140625" style="9" customWidth="1"/>
    <col min="8696" max="8946" width="9.140625" style="9"/>
    <col min="8947" max="8947" width="10.28515625" style="9" customWidth="1"/>
    <col min="8948" max="8948" width="104" style="9" customWidth="1"/>
    <col min="8949" max="8949" width="10.5703125" style="9" customWidth="1"/>
    <col min="8950" max="8950" width="17.85546875" style="9" customWidth="1"/>
    <col min="8951" max="8951" width="9.140625" style="9" customWidth="1"/>
    <col min="8952" max="9202" width="9.140625" style="9"/>
    <col min="9203" max="9203" width="10.28515625" style="9" customWidth="1"/>
    <col min="9204" max="9204" width="104" style="9" customWidth="1"/>
    <col min="9205" max="9205" width="10.5703125" style="9" customWidth="1"/>
    <col min="9206" max="9206" width="17.85546875" style="9" customWidth="1"/>
    <col min="9207" max="9207" width="9.140625" style="9" customWidth="1"/>
    <col min="9208" max="9458" width="9.140625" style="9"/>
    <col min="9459" max="9459" width="10.28515625" style="9" customWidth="1"/>
    <col min="9460" max="9460" width="104" style="9" customWidth="1"/>
    <col min="9461" max="9461" width="10.5703125" style="9" customWidth="1"/>
    <col min="9462" max="9462" width="17.85546875" style="9" customWidth="1"/>
    <col min="9463" max="9463" width="9.140625" style="9" customWidth="1"/>
    <col min="9464" max="9714" width="9.140625" style="9"/>
    <col min="9715" max="9715" width="10.28515625" style="9" customWidth="1"/>
    <col min="9716" max="9716" width="104" style="9" customWidth="1"/>
    <col min="9717" max="9717" width="10.5703125" style="9" customWidth="1"/>
    <col min="9718" max="9718" width="17.85546875" style="9" customWidth="1"/>
    <col min="9719" max="9719" width="9.140625" style="9" customWidth="1"/>
    <col min="9720" max="9970" width="9.140625" style="9"/>
    <col min="9971" max="9971" width="10.28515625" style="9" customWidth="1"/>
    <col min="9972" max="9972" width="104" style="9" customWidth="1"/>
    <col min="9973" max="9973" width="10.5703125" style="9" customWidth="1"/>
    <col min="9974" max="9974" width="17.85546875" style="9" customWidth="1"/>
    <col min="9975" max="9975" width="9.140625" style="9" customWidth="1"/>
    <col min="9976" max="10226" width="9.140625" style="9"/>
    <col min="10227" max="10227" width="10.28515625" style="9" customWidth="1"/>
    <col min="10228" max="10228" width="104" style="9" customWidth="1"/>
    <col min="10229" max="10229" width="10.5703125" style="9" customWidth="1"/>
    <col min="10230" max="10230" width="17.85546875" style="9" customWidth="1"/>
    <col min="10231" max="10231" width="9.140625" style="9" customWidth="1"/>
    <col min="10232" max="10482" width="9.140625" style="9"/>
    <col min="10483" max="10483" width="10.28515625" style="9" customWidth="1"/>
    <col min="10484" max="10484" width="104" style="9" customWidth="1"/>
    <col min="10485" max="10485" width="10.5703125" style="9" customWidth="1"/>
    <col min="10486" max="10486" width="17.85546875" style="9" customWidth="1"/>
    <col min="10487" max="10487" width="9.140625" style="9" customWidth="1"/>
    <col min="10488" max="10738" width="9.140625" style="9"/>
    <col min="10739" max="10739" width="10.28515625" style="9" customWidth="1"/>
    <col min="10740" max="10740" width="104" style="9" customWidth="1"/>
    <col min="10741" max="10741" width="10.5703125" style="9" customWidth="1"/>
    <col min="10742" max="10742" width="17.85546875" style="9" customWidth="1"/>
    <col min="10743" max="10743" width="9.140625" style="9" customWidth="1"/>
    <col min="10744" max="10994" width="9.140625" style="9"/>
    <col min="10995" max="10995" width="10.28515625" style="9" customWidth="1"/>
    <col min="10996" max="10996" width="104" style="9" customWidth="1"/>
    <col min="10997" max="10997" width="10.5703125" style="9" customWidth="1"/>
    <col min="10998" max="10998" width="17.85546875" style="9" customWidth="1"/>
    <col min="10999" max="10999" width="9.140625" style="9" customWidth="1"/>
    <col min="11000" max="11250" width="9.140625" style="9"/>
    <col min="11251" max="11251" width="10.28515625" style="9" customWidth="1"/>
    <col min="11252" max="11252" width="104" style="9" customWidth="1"/>
    <col min="11253" max="11253" width="10.5703125" style="9" customWidth="1"/>
    <col min="11254" max="11254" width="17.85546875" style="9" customWidth="1"/>
    <col min="11255" max="11255" width="9.140625" style="9" customWidth="1"/>
    <col min="11256" max="11506" width="9.140625" style="9"/>
    <col min="11507" max="11507" width="10.28515625" style="9" customWidth="1"/>
    <col min="11508" max="11508" width="104" style="9" customWidth="1"/>
    <col min="11509" max="11509" width="10.5703125" style="9" customWidth="1"/>
    <col min="11510" max="11510" width="17.85546875" style="9" customWidth="1"/>
    <col min="11511" max="11511" width="9.140625" style="9" customWidth="1"/>
    <col min="11512" max="11762" width="9.140625" style="9"/>
    <col min="11763" max="11763" width="10.28515625" style="9" customWidth="1"/>
    <col min="11764" max="11764" width="104" style="9" customWidth="1"/>
    <col min="11765" max="11765" width="10.5703125" style="9" customWidth="1"/>
    <col min="11766" max="11766" width="17.85546875" style="9" customWidth="1"/>
    <col min="11767" max="11767" width="9.140625" style="9" customWidth="1"/>
    <col min="11768" max="12018" width="9.140625" style="9"/>
    <col min="12019" max="12019" width="10.28515625" style="9" customWidth="1"/>
    <col min="12020" max="12020" width="104" style="9" customWidth="1"/>
    <col min="12021" max="12021" width="10.5703125" style="9" customWidth="1"/>
    <col min="12022" max="12022" width="17.85546875" style="9" customWidth="1"/>
    <col min="12023" max="12023" width="9.140625" style="9" customWidth="1"/>
    <col min="12024" max="12274" width="9.140625" style="9"/>
    <col min="12275" max="12275" width="10.28515625" style="9" customWidth="1"/>
    <col min="12276" max="12276" width="104" style="9" customWidth="1"/>
    <col min="12277" max="12277" width="10.5703125" style="9" customWidth="1"/>
    <col min="12278" max="12278" width="17.85546875" style="9" customWidth="1"/>
    <col min="12279" max="12279" width="9.140625" style="9" customWidth="1"/>
    <col min="12280" max="12530" width="9.140625" style="9"/>
    <col min="12531" max="12531" width="10.28515625" style="9" customWidth="1"/>
    <col min="12532" max="12532" width="104" style="9" customWidth="1"/>
    <col min="12533" max="12533" width="10.5703125" style="9" customWidth="1"/>
    <col min="12534" max="12534" width="17.85546875" style="9" customWidth="1"/>
    <col min="12535" max="12535" width="9.140625" style="9" customWidth="1"/>
    <col min="12536" max="12786" width="9.140625" style="9"/>
    <col min="12787" max="12787" width="10.28515625" style="9" customWidth="1"/>
    <col min="12788" max="12788" width="104" style="9" customWidth="1"/>
    <col min="12789" max="12789" width="10.5703125" style="9" customWidth="1"/>
    <col min="12790" max="12790" width="17.85546875" style="9" customWidth="1"/>
    <col min="12791" max="12791" width="9.140625" style="9" customWidth="1"/>
    <col min="12792" max="13042" width="9.140625" style="9"/>
    <col min="13043" max="13043" width="10.28515625" style="9" customWidth="1"/>
    <col min="13044" max="13044" width="104" style="9" customWidth="1"/>
    <col min="13045" max="13045" width="10.5703125" style="9" customWidth="1"/>
    <col min="13046" max="13046" width="17.85546875" style="9" customWidth="1"/>
    <col min="13047" max="13047" width="9.140625" style="9" customWidth="1"/>
    <col min="13048" max="13298" width="9.140625" style="9"/>
    <col min="13299" max="13299" width="10.28515625" style="9" customWidth="1"/>
    <col min="13300" max="13300" width="104" style="9" customWidth="1"/>
    <col min="13301" max="13301" width="10.5703125" style="9" customWidth="1"/>
    <col min="13302" max="13302" width="17.85546875" style="9" customWidth="1"/>
    <col min="13303" max="13303" width="9.140625" style="9" customWidth="1"/>
    <col min="13304" max="13554" width="9.140625" style="9"/>
    <col min="13555" max="13555" width="10.28515625" style="9" customWidth="1"/>
    <col min="13556" max="13556" width="104" style="9" customWidth="1"/>
    <col min="13557" max="13557" width="10.5703125" style="9" customWidth="1"/>
    <col min="13558" max="13558" width="17.85546875" style="9" customWidth="1"/>
    <col min="13559" max="13559" width="9.140625" style="9" customWidth="1"/>
    <col min="13560" max="13810" width="9.140625" style="9"/>
    <col min="13811" max="13811" width="10.28515625" style="9" customWidth="1"/>
    <col min="13812" max="13812" width="104" style="9" customWidth="1"/>
    <col min="13813" max="13813" width="10.5703125" style="9" customWidth="1"/>
    <col min="13814" max="13814" width="17.85546875" style="9" customWidth="1"/>
    <col min="13815" max="13815" width="9.140625" style="9" customWidth="1"/>
    <col min="13816" max="14066" width="9.140625" style="9"/>
    <col min="14067" max="14067" width="10.28515625" style="9" customWidth="1"/>
    <col min="14068" max="14068" width="104" style="9" customWidth="1"/>
    <col min="14069" max="14069" width="10.5703125" style="9" customWidth="1"/>
    <col min="14070" max="14070" width="17.85546875" style="9" customWidth="1"/>
    <col min="14071" max="14071" width="9.140625" style="9" customWidth="1"/>
    <col min="14072" max="14322" width="9.140625" style="9"/>
    <col min="14323" max="14323" width="10.28515625" style="9" customWidth="1"/>
    <col min="14324" max="14324" width="104" style="9" customWidth="1"/>
    <col min="14325" max="14325" width="10.5703125" style="9" customWidth="1"/>
    <col min="14326" max="14326" width="17.85546875" style="9" customWidth="1"/>
    <col min="14327" max="14327" width="9.140625" style="9" customWidth="1"/>
    <col min="14328" max="14578" width="9.140625" style="9"/>
    <col min="14579" max="14579" width="10.28515625" style="9" customWidth="1"/>
    <col min="14580" max="14580" width="104" style="9" customWidth="1"/>
    <col min="14581" max="14581" width="10.5703125" style="9" customWidth="1"/>
    <col min="14582" max="14582" width="17.85546875" style="9" customWidth="1"/>
    <col min="14583" max="14583" width="9.140625" style="9" customWidth="1"/>
    <col min="14584" max="14834" width="9.140625" style="9"/>
    <col min="14835" max="14835" width="10.28515625" style="9" customWidth="1"/>
    <col min="14836" max="14836" width="104" style="9" customWidth="1"/>
    <col min="14837" max="14837" width="10.5703125" style="9" customWidth="1"/>
    <col min="14838" max="14838" width="17.85546875" style="9" customWidth="1"/>
    <col min="14839" max="14839" width="9.140625" style="9" customWidth="1"/>
    <col min="14840" max="15090" width="9.140625" style="9"/>
    <col min="15091" max="15091" width="10.28515625" style="9" customWidth="1"/>
    <col min="15092" max="15092" width="104" style="9" customWidth="1"/>
    <col min="15093" max="15093" width="10.5703125" style="9" customWidth="1"/>
    <col min="15094" max="15094" width="17.85546875" style="9" customWidth="1"/>
    <col min="15095" max="15095" width="9.140625" style="9" customWidth="1"/>
    <col min="15096" max="15346" width="9.140625" style="9"/>
    <col min="15347" max="15347" width="10.28515625" style="9" customWidth="1"/>
    <col min="15348" max="15348" width="104" style="9" customWidth="1"/>
    <col min="15349" max="15349" width="10.5703125" style="9" customWidth="1"/>
    <col min="15350" max="15350" width="17.85546875" style="9" customWidth="1"/>
    <col min="15351" max="15351" width="9.140625" style="9" customWidth="1"/>
    <col min="15352" max="15602" width="9.140625" style="9"/>
    <col min="15603" max="15603" width="10.28515625" style="9" customWidth="1"/>
    <col min="15604" max="15604" width="104" style="9" customWidth="1"/>
    <col min="15605" max="15605" width="10.5703125" style="9" customWidth="1"/>
    <col min="15606" max="15606" width="17.85546875" style="9" customWidth="1"/>
    <col min="15607" max="15607" width="9.140625" style="9" customWidth="1"/>
    <col min="15608" max="15858" width="9.140625" style="9"/>
    <col min="15859" max="15859" width="10.28515625" style="9" customWidth="1"/>
    <col min="15860" max="15860" width="104" style="9" customWidth="1"/>
    <col min="15861" max="15861" width="10.5703125" style="9" customWidth="1"/>
    <col min="15862" max="15862" width="17.85546875" style="9" customWidth="1"/>
    <col min="15863" max="15863" width="9.140625" style="9" customWidth="1"/>
    <col min="15864" max="16114" width="9.140625" style="9"/>
    <col min="16115" max="16115" width="10.28515625" style="9" customWidth="1"/>
    <col min="16116" max="16116" width="104" style="9" customWidth="1"/>
    <col min="16117" max="16117" width="10.5703125" style="9" customWidth="1"/>
    <col min="16118" max="16118" width="17.85546875" style="9" customWidth="1"/>
    <col min="16119" max="16119" width="9.140625" style="9" customWidth="1"/>
    <col min="16120" max="16384" width="9.140625" style="9"/>
  </cols>
  <sheetData>
    <row r="1" spans="1:11" s="1" customFormat="1" ht="20.25">
      <c r="A1" s="161" t="s">
        <v>10</v>
      </c>
      <c r="B1" s="162"/>
      <c r="C1" s="162"/>
      <c r="D1" s="162"/>
      <c r="E1" s="162"/>
      <c r="F1" s="162"/>
      <c r="G1" s="162"/>
      <c r="H1" s="163"/>
      <c r="I1" s="24" t="s">
        <v>82</v>
      </c>
      <c r="J1" s="49">
        <v>0.2651</v>
      </c>
    </row>
    <row r="2" spans="1:11" s="1" customFormat="1" ht="20.25" customHeight="1">
      <c r="A2" s="164" t="s">
        <v>11</v>
      </c>
      <c r="B2" s="165"/>
      <c r="C2" s="165"/>
      <c r="D2" s="165"/>
      <c r="E2" s="165"/>
      <c r="F2" s="165"/>
      <c r="G2" s="165"/>
      <c r="H2" s="166"/>
      <c r="I2" s="13"/>
      <c r="J2" s="18"/>
    </row>
    <row r="3" spans="1:11" s="1" customFormat="1" ht="18">
      <c r="A3" s="167" t="s">
        <v>12</v>
      </c>
      <c r="B3" s="168"/>
      <c r="C3" s="168"/>
      <c r="D3" s="168"/>
      <c r="E3" s="168"/>
      <c r="F3" s="168"/>
      <c r="G3" s="168"/>
      <c r="H3" s="169"/>
      <c r="I3" s="13"/>
      <c r="J3" s="18"/>
    </row>
    <row r="4" spans="1:11" s="1" customFormat="1" ht="18" customHeight="1">
      <c r="A4" s="170" t="s">
        <v>13</v>
      </c>
      <c r="B4" s="171"/>
      <c r="C4" s="171"/>
      <c r="D4" s="171"/>
      <c r="E4" s="171"/>
      <c r="F4" s="171"/>
      <c r="G4" s="171"/>
      <c r="H4" s="172"/>
      <c r="I4" s="13"/>
      <c r="J4" s="18"/>
    </row>
    <row r="5" spans="1:11" s="2" customFormat="1" ht="15.75">
      <c r="A5" s="170" t="s">
        <v>7</v>
      </c>
      <c r="B5" s="171"/>
      <c r="C5" s="171"/>
      <c r="D5" s="171"/>
      <c r="E5" s="171"/>
      <c r="F5" s="171"/>
      <c r="G5" s="171"/>
      <c r="H5" s="172"/>
      <c r="I5" s="14"/>
      <c r="J5" s="19"/>
    </row>
    <row r="6" spans="1:11" s="2" customFormat="1" ht="11.25" customHeight="1">
      <c r="A6" s="160" t="s">
        <v>48</v>
      </c>
      <c r="B6" s="160" t="s">
        <v>0</v>
      </c>
      <c r="C6" s="160" t="s">
        <v>1</v>
      </c>
      <c r="D6" s="156" t="s">
        <v>2</v>
      </c>
      <c r="E6" s="156" t="s">
        <v>3</v>
      </c>
      <c r="F6" s="156" t="s">
        <v>19</v>
      </c>
      <c r="G6" s="156" t="s">
        <v>8</v>
      </c>
      <c r="H6" s="173" t="s">
        <v>9</v>
      </c>
      <c r="I6" s="14"/>
      <c r="J6" s="19"/>
    </row>
    <row r="7" spans="1:11" s="2" customFormat="1" ht="13.5" customHeight="1">
      <c r="A7" s="160"/>
      <c r="B7" s="160"/>
      <c r="C7" s="160"/>
      <c r="D7" s="156"/>
      <c r="E7" s="156"/>
      <c r="F7" s="156"/>
      <c r="G7" s="156"/>
      <c r="H7" s="173"/>
      <c r="I7" s="14"/>
      <c r="J7" s="20"/>
    </row>
    <row r="8" spans="1:11" s="2" customFormat="1">
      <c r="A8" s="134"/>
      <c r="B8" s="134">
        <v>1</v>
      </c>
      <c r="C8" s="154" t="s">
        <v>14</v>
      </c>
      <c r="D8" s="154"/>
      <c r="E8" s="154"/>
      <c r="F8" s="154"/>
      <c r="G8" s="154"/>
      <c r="H8" s="154"/>
      <c r="I8" s="14"/>
      <c r="J8" s="20"/>
    </row>
    <row r="9" spans="1:11" s="2" customFormat="1">
      <c r="A9" s="42"/>
      <c r="B9" s="44" t="s">
        <v>4</v>
      </c>
      <c r="C9" s="45" t="s">
        <v>192</v>
      </c>
      <c r="D9" s="53"/>
      <c r="E9" s="54"/>
      <c r="F9" s="55"/>
      <c r="G9" s="53"/>
      <c r="H9" s="54"/>
      <c r="I9" s="14"/>
      <c r="J9" s="25"/>
    </row>
    <row r="10" spans="1:11" s="2" customFormat="1">
      <c r="A10" s="40" t="s">
        <v>218</v>
      </c>
      <c r="B10" s="40" t="s">
        <v>176</v>
      </c>
      <c r="C10" s="41" t="s">
        <v>128</v>
      </c>
      <c r="D10" s="51" t="s">
        <v>16</v>
      </c>
      <c r="E10" s="133">
        <v>134.16</v>
      </c>
      <c r="F10" s="52">
        <v>7.26</v>
      </c>
      <c r="G10" s="26">
        <f>((F10*$J$1)+F10)</f>
        <v>9.1846259999999997</v>
      </c>
      <c r="H10" s="35">
        <f>ROUND(ROUND(E10,2)*ROUND(G10,2),2)</f>
        <v>1231.5899999999999</v>
      </c>
      <c r="I10" s="14"/>
      <c r="J10" s="20"/>
    </row>
    <row r="11" spans="1:11" s="2" customFormat="1" ht="15.75" customHeight="1">
      <c r="A11" s="40" t="s">
        <v>126</v>
      </c>
      <c r="B11" s="40" t="s">
        <v>177</v>
      </c>
      <c r="C11" s="129" t="s">
        <v>125</v>
      </c>
      <c r="D11" s="51" t="s">
        <v>17</v>
      </c>
      <c r="E11" s="133">
        <v>102.68</v>
      </c>
      <c r="F11" s="52">
        <v>53.11</v>
      </c>
      <c r="G11" s="26">
        <f t="shared" ref="G11:G19" si="0">((F11*$J$1)+F11)</f>
        <v>67.189460999999994</v>
      </c>
      <c r="H11" s="35">
        <f t="shared" ref="H11:H19" si="1">ROUND(ROUND(E11,2)*ROUND(G11,2),2)</f>
        <v>6899.07</v>
      </c>
      <c r="I11" s="56"/>
      <c r="J11" s="46"/>
      <c r="K11" s="48"/>
    </row>
    <row r="12" spans="1:11" s="2" customFormat="1">
      <c r="A12" s="40" t="s">
        <v>159</v>
      </c>
      <c r="B12" s="40" t="s">
        <v>178</v>
      </c>
      <c r="C12" s="129" t="s">
        <v>210</v>
      </c>
      <c r="D12" s="51" t="s">
        <v>16</v>
      </c>
      <c r="E12" s="133">
        <f>10.37</f>
        <v>10.37</v>
      </c>
      <c r="F12" s="52">
        <v>108.57</v>
      </c>
      <c r="G12" s="26">
        <f t="shared" si="0"/>
        <v>137.35190699999998</v>
      </c>
      <c r="H12" s="35">
        <f t="shared" si="1"/>
        <v>1424.32</v>
      </c>
      <c r="I12" s="56"/>
      <c r="J12" s="46"/>
      <c r="K12" s="48"/>
    </row>
    <row r="13" spans="1:11" s="2" customFormat="1">
      <c r="A13" s="130" t="s">
        <v>204</v>
      </c>
      <c r="B13" s="40" t="s">
        <v>180</v>
      </c>
      <c r="C13" s="129" t="s">
        <v>138</v>
      </c>
      <c r="D13" s="131" t="s">
        <v>121</v>
      </c>
      <c r="E13" s="133">
        <v>134.44999999999999</v>
      </c>
      <c r="F13" s="52">
        <v>11.87</v>
      </c>
      <c r="G13" s="26">
        <f t="shared" si="0"/>
        <v>15.016736999999999</v>
      </c>
      <c r="H13" s="35">
        <f t="shared" si="1"/>
        <v>2019.44</v>
      </c>
      <c r="I13" s="56"/>
      <c r="J13" s="20"/>
      <c r="K13" s="48"/>
    </row>
    <row r="14" spans="1:11" s="2" customFormat="1" ht="16.5" customHeight="1">
      <c r="A14" s="130" t="s">
        <v>205</v>
      </c>
      <c r="B14" s="40" t="s">
        <v>182</v>
      </c>
      <c r="C14" s="129" t="s">
        <v>139</v>
      </c>
      <c r="D14" s="131" t="s">
        <v>121</v>
      </c>
      <c r="E14" s="133">
        <v>131</v>
      </c>
      <c r="F14" s="52">
        <v>10.79</v>
      </c>
      <c r="G14" s="26">
        <f t="shared" si="0"/>
        <v>13.650428999999999</v>
      </c>
      <c r="H14" s="35">
        <f t="shared" si="1"/>
        <v>1788.15</v>
      </c>
      <c r="I14" s="56"/>
      <c r="J14" s="20"/>
      <c r="K14" s="48"/>
    </row>
    <row r="15" spans="1:11" s="2" customFormat="1">
      <c r="A15" s="130" t="s">
        <v>219</v>
      </c>
      <c r="B15" s="40" t="s">
        <v>184</v>
      </c>
      <c r="C15" s="129" t="s">
        <v>140</v>
      </c>
      <c r="D15" s="131" t="s">
        <v>121</v>
      </c>
      <c r="E15" s="133">
        <v>480.5</v>
      </c>
      <c r="F15" s="52">
        <v>10.220000000000001</v>
      </c>
      <c r="G15" s="26">
        <f t="shared" si="0"/>
        <v>12.929322000000001</v>
      </c>
      <c r="H15" s="35">
        <f t="shared" si="1"/>
        <v>6212.87</v>
      </c>
      <c r="I15" s="56"/>
      <c r="J15" s="20"/>
      <c r="K15" s="48"/>
    </row>
    <row r="16" spans="1:11" s="2" customFormat="1">
      <c r="A16" s="130" t="s">
        <v>207</v>
      </c>
      <c r="B16" s="40" t="s">
        <v>186</v>
      </c>
      <c r="C16" s="129" t="s">
        <v>141</v>
      </c>
      <c r="D16" s="131" t="s">
        <v>121</v>
      </c>
      <c r="E16" s="133">
        <v>1473.22</v>
      </c>
      <c r="F16" s="52">
        <v>8.2799999999999994</v>
      </c>
      <c r="G16" s="26">
        <f t="shared" si="0"/>
        <v>10.475027999999998</v>
      </c>
      <c r="H16" s="35">
        <f t="shared" si="1"/>
        <v>15439.35</v>
      </c>
      <c r="I16" s="56"/>
      <c r="J16" s="46"/>
      <c r="K16" s="48"/>
    </row>
    <row r="17" spans="1:11" s="2" customFormat="1">
      <c r="A17" s="130" t="s">
        <v>208</v>
      </c>
      <c r="B17" s="40" t="s">
        <v>187</v>
      </c>
      <c r="C17" s="129" t="s">
        <v>142</v>
      </c>
      <c r="D17" s="131" t="s">
        <v>121</v>
      </c>
      <c r="E17" s="133">
        <v>991.81</v>
      </c>
      <c r="F17" s="52">
        <v>6.82</v>
      </c>
      <c r="G17" s="26">
        <f t="shared" si="0"/>
        <v>8.6279820000000012</v>
      </c>
      <c r="H17" s="35">
        <f t="shared" si="1"/>
        <v>8559.32</v>
      </c>
      <c r="I17" s="56"/>
      <c r="J17" s="46"/>
      <c r="K17" s="48"/>
    </row>
    <row r="18" spans="1:11" s="2" customFormat="1">
      <c r="A18" s="130" t="s">
        <v>209</v>
      </c>
      <c r="B18" s="40" t="s">
        <v>188</v>
      </c>
      <c r="C18" s="129" t="s">
        <v>143</v>
      </c>
      <c r="D18" s="131" t="s">
        <v>121</v>
      </c>
      <c r="E18" s="133">
        <v>1968.7</v>
      </c>
      <c r="F18" s="52">
        <v>5.3</v>
      </c>
      <c r="G18" s="26">
        <f t="shared" si="0"/>
        <v>6.7050299999999998</v>
      </c>
      <c r="H18" s="35">
        <f t="shared" si="1"/>
        <v>13209.98</v>
      </c>
      <c r="I18" s="56"/>
      <c r="J18" s="46"/>
      <c r="K18" s="48"/>
    </row>
    <row r="19" spans="1:11" s="144" customFormat="1" ht="25.5">
      <c r="A19" s="135" t="s">
        <v>124</v>
      </c>
      <c r="B19" s="135" t="s">
        <v>189</v>
      </c>
      <c r="C19" s="136" t="s">
        <v>220</v>
      </c>
      <c r="D19" s="137" t="s">
        <v>16</v>
      </c>
      <c r="E19" s="138">
        <v>63.75</v>
      </c>
      <c r="F19" s="138">
        <f>23.4+296.22</f>
        <v>319.62</v>
      </c>
      <c r="G19" s="140">
        <f t="shared" si="0"/>
        <v>404.35126200000002</v>
      </c>
      <c r="H19" s="141">
        <f t="shared" si="1"/>
        <v>25777.31</v>
      </c>
      <c r="I19" s="145"/>
      <c r="J19" s="146"/>
    </row>
    <row r="20" spans="1:11" s="2" customFormat="1" ht="25.5">
      <c r="A20" s="40" t="s">
        <v>18</v>
      </c>
      <c r="B20" s="40" t="s">
        <v>190</v>
      </c>
      <c r="C20" s="41" t="s">
        <v>15</v>
      </c>
      <c r="D20" s="51" t="s">
        <v>6</v>
      </c>
      <c r="E20" s="133">
        <v>1080</v>
      </c>
      <c r="F20" s="153" t="s">
        <v>20</v>
      </c>
      <c r="G20" s="153"/>
      <c r="H20" s="153"/>
      <c r="I20" s="14"/>
      <c r="J20" s="20"/>
    </row>
    <row r="21" spans="1:11" s="2" customFormat="1">
      <c r="A21" s="40" t="s">
        <v>123</v>
      </c>
      <c r="B21" s="40" t="s">
        <v>191</v>
      </c>
      <c r="C21" s="41" t="s">
        <v>122</v>
      </c>
      <c r="D21" s="51" t="s">
        <v>43</v>
      </c>
      <c r="E21" s="133">
        <v>72</v>
      </c>
      <c r="F21" s="133">
        <v>37.83</v>
      </c>
      <c r="G21" s="26">
        <f t="shared" ref="G21" si="2">((F21*$J$1)+F21)</f>
        <v>47.858733000000001</v>
      </c>
      <c r="H21" s="35">
        <f t="shared" ref="H21" si="3">ROUND(ROUND(E21,2)*ROUND(G21,2),2)</f>
        <v>3445.92</v>
      </c>
      <c r="I21" s="14"/>
      <c r="J21" s="20"/>
    </row>
    <row r="22" spans="1:11" s="2" customFormat="1">
      <c r="A22" s="42"/>
      <c r="B22" s="44" t="s">
        <v>5</v>
      </c>
      <c r="C22" s="45" t="s">
        <v>202</v>
      </c>
      <c r="D22" s="53"/>
      <c r="E22" s="54"/>
      <c r="F22" s="153"/>
      <c r="G22" s="153"/>
      <c r="H22" s="153"/>
      <c r="I22" s="14"/>
      <c r="J22" s="25"/>
    </row>
    <row r="23" spans="1:11" s="2" customFormat="1" ht="28.5" customHeight="1">
      <c r="A23" s="40" t="s">
        <v>159</v>
      </c>
      <c r="B23" s="40" t="s">
        <v>193</v>
      </c>
      <c r="C23" s="129" t="s">
        <v>160</v>
      </c>
      <c r="D23" s="51" t="s">
        <v>16</v>
      </c>
      <c r="E23" s="133">
        <f>49.51</f>
        <v>49.51</v>
      </c>
      <c r="F23" s="153" t="s">
        <v>20</v>
      </c>
      <c r="G23" s="153"/>
      <c r="H23" s="153"/>
      <c r="I23" s="14"/>
      <c r="J23" s="20"/>
    </row>
    <row r="24" spans="1:11" s="2" customFormat="1" ht="28.5" customHeight="1">
      <c r="A24" s="130" t="s">
        <v>206</v>
      </c>
      <c r="B24" s="40" t="s">
        <v>198</v>
      </c>
      <c r="C24" s="129" t="s">
        <v>140</v>
      </c>
      <c r="D24" s="131" t="s">
        <v>121</v>
      </c>
      <c r="E24" s="133">
        <v>4576.7</v>
      </c>
      <c r="F24" s="153" t="s">
        <v>20</v>
      </c>
      <c r="G24" s="153"/>
      <c r="H24" s="153"/>
      <c r="I24" s="14"/>
      <c r="J24" s="20"/>
    </row>
    <row r="25" spans="1:11" s="2" customFormat="1" ht="28.5" customHeight="1">
      <c r="A25" s="130" t="s">
        <v>207</v>
      </c>
      <c r="B25" s="40" t="s">
        <v>199</v>
      </c>
      <c r="C25" s="129" t="s">
        <v>141</v>
      </c>
      <c r="D25" s="131" t="s">
        <v>121</v>
      </c>
      <c r="E25" s="133">
        <v>6472.33</v>
      </c>
      <c r="F25" s="153" t="s">
        <v>20</v>
      </c>
      <c r="G25" s="153"/>
      <c r="H25" s="153"/>
      <c r="I25" s="14"/>
      <c r="J25" s="20"/>
    </row>
    <row r="26" spans="1:11" s="2" customFormat="1" ht="28.5" customHeight="1">
      <c r="A26" s="130" t="s">
        <v>208</v>
      </c>
      <c r="B26" s="40" t="s">
        <v>200</v>
      </c>
      <c r="C26" s="129" t="s">
        <v>142</v>
      </c>
      <c r="D26" s="131" t="s">
        <v>121</v>
      </c>
      <c r="E26" s="133">
        <v>41.6</v>
      </c>
      <c r="F26" s="153" t="s">
        <v>20</v>
      </c>
      <c r="G26" s="153"/>
      <c r="H26" s="153"/>
      <c r="I26" s="14"/>
      <c r="J26" s="20"/>
    </row>
    <row r="27" spans="1:11" s="2" customFormat="1" ht="28.5" customHeight="1">
      <c r="A27" s="40" t="s">
        <v>124</v>
      </c>
      <c r="B27" s="40" t="s">
        <v>201</v>
      </c>
      <c r="C27" s="41" t="s">
        <v>221</v>
      </c>
      <c r="D27" s="51" t="s">
        <v>16</v>
      </c>
      <c r="E27" s="133">
        <f>106.11</f>
        <v>106.11</v>
      </c>
      <c r="F27" s="153" t="s">
        <v>20</v>
      </c>
      <c r="G27" s="153"/>
      <c r="H27" s="153"/>
      <c r="I27" s="14"/>
      <c r="J27" s="20"/>
    </row>
    <row r="28" spans="1:11" s="2" customFormat="1">
      <c r="A28" s="154" t="s">
        <v>25</v>
      </c>
      <c r="B28" s="154"/>
      <c r="C28" s="154"/>
      <c r="D28" s="154"/>
      <c r="E28" s="154"/>
      <c r="F28" s="154"/>
      <c r="G28" s="159">
        <f>SUM(H10:H27)</f>
        <v>86007.319999999992</v>
      </c>
      <c r="H28" s="160"/>
      <c r="I28" s="14"/>
      <c r="J28" s="46"/>
    </row>
    <row r="29" spans="1:11" s="2" customFormat="1">
      <c r="A29" s="134"/>
      <c r="B29" s="134">
        <v>2</v>
      </c>
      <c r="C29" s="154" t="s">
        <v>21</v>
      </c>
      <c r="D29" s="154"/>
      <c r="E29" s="154"/>
      <c r="F29" s="154"/>
      <c r="G29" s="154"/>
      <c r="H29" s="154"/>
      <c r="I29" s="14"/>
      <c r="J29" s="20"/>
    </row>
    <row r="30" spans="1:11" s="2" customFormat="1">
      <c r="A30" s="40" t="s">
        <v>144</v>
      </c>
      <c r="B30" s="40" t="s">
        <v>22</v>
      </c>
      <c r="C30" s="41" t="s">
        <v>137</v>
      </c>
      <c r="D30" s="51" t="s">
        <v>17</v>
      </c>
      <c r="E30" s="133">
        <v>906.03</v>
      </c>
      <c r="F30" s="52">
        <v>65.88</v>
      </c>
      <c r="G30" s="26">
        <f t="shared" ref="G30:G33" si="4">((F30*$J$1)+F30)</f>
        <v>83.344787999999994</v>
      </c>
      <c r="H30" s="35">
        <f>ROUND(ROUND(E30,2)*ROUND(G30,2),2)</f>
        <v>75508.539999999994</v>
      </c>
      <c r="I30" s="14"/>
      <c r="J30" s="46"/>
    </row>
    <row r="31" spans="1:11" s="2" customFormat="1">
      <c r="A31" s="40" t="s">
        <v>27</v>
      </c>
      <c r="B31" s="40" t="s">
        <v>23</v>
      </c>
      <c r="C31" s="41" t="s">
        <v>129</v>
      </c>
      <c r="D31" s="51" t="s">
        <v>17</v>
      </c>
      <c r="E31" s="133">
        <v>760.3</v>
      </c>
      <c r="F31" s="52">
        <v>215</v>
      </c>
      <c r="G31" s="26">
        <f t="shared" si="4"/>
        <v>271.99649999999997</v>
      </c>
      <c r="H31" s="35">
        <f t="shared" ref="H31:H33" si="5">ROUND(ROUND(E31,2)*ROUND(G31,2),2)</f>
        <v>206801.6</v>
      </c>
      <c r="I31" s="14"/>
      <c r="J31" s="46"/>
    </row>
    <row r="32" spans="1:11" s="2" customFormat="1">
      <c r="A32" s="40" t="s">
        <v>134</v>
      </c>
      <c r="B32" s="40" t="s">
        <v>24</v>
      </c>
      <c r="C32" s="41" t="s">
        <v>131</v>
      </c>
      <c r="D32" s="51" t="s">
        <v>17</v>
      </c>
      <c r="E32" s="133">
        <v>849.65438638000001</v>
      </c>
      <c r="F32" s="52">
        <v>10.62</v>
      </c>
      <c r="G32" s="26">
        <f t="shared" si="4"/>
        <v>13.435362</v>
      </c>
      <c r="H32" s="35">
        <f t="shared" si="5"/>
        <v>11419.3</v>
      </c>
      <c r="I32" s="14"/>
      <c r="J32" s="46"/>
    </row>
    <row r="33" spans="1:10" s="2" customFormat="1">
      <c r="A33" s="40" t="s">
        <v>224</v>
      </c>
      <c r="B33" s="40" t="s">
        <v>130</v>
      </c>
      <c r="C33" s="41" t="s">
        <v>132</v>
      </c>
      <c r="D33" s="51" t="s">
        <v>17</v>
      </c>
      <c r="E33" s="133">
        <f>E32</f>
        <v>849.65438638000001</v>
      </c>
      <c r="F33" s="52">
        <v>21.44</v>
      </c>
      <c r="G33" s="26">
        <f t="shared" si="4"/>
        <v>27.123744000000002</v>
      </c>
      <c r="H33" s="35">
        <f t="shared" si="5"/>
        <v>23042.51</v>
      </c>
      <c r="I33" s="14"/>
      <c r="J33" s="46"/>
    </row>
    <row r="34" spans="1:10" s="2" customFormat="1">
      <c r="A34" s="42"/>
      <c r="B34" s="44" t="s">
        <v>135</v>
      </c>
      <c r="C34" s="45" t="s">
        <v>217</v>
      </c>
      <c r="D34" s="53"/>
      <c r="E34" s="54"/>
      <c r="F34" s="153"/>
      <c r="G34" s="153"/>
      <c r="H34" s="153"/>
      <c r="I34" s="14"/>
      <c r="J34" s="25"/>
    </row>
    <row r="35" spans="1:10" s="144" customFormat="1">
      <c r="A35" s="135" t="s">
        <v>127</v>
      </c>
      <c r="B35" s="135" t="s">
        <v>136</v>
      </c>
      <c r="C35" s="136" t="s">
        <v>222</v>
      </c>
      <c r="D35" s="137" t="s">
        <v>16</v>
      </c>
      <c r="E35" s="138">
        <v>1.01</v>
      </c>
      <c r="F35" s="139">
        <v>256.13</v>
      </c>
      <c r="G35" s="140">
        <f t="shared" ref="G35" si="6">((F35*$J$1)+F35)</f>
        <v>324.03006299999998</v>
      </c>
      <c r="H35" s="141">
        <f t="shared" ref="H35" si="7">ROUND(ROUND(E35,2)*ROUND(G35,2),2)</f>
        <v>327.27</v>
      </c>
      <c r="I35" s="142"/>
      <c r="J35" s="143"/>
    </row>
    <row r="36" spans="1:10" s="2" customFormat="1">
      <c r="A36" s="154" t="s">
        <v>26</v>
      </c>
      <c r="B36" s="154"/>
      <c r="C36" s="154"/>
      <c r="D36" s="154"/>
      <c r="E36" s="154"/>
      <c r="F36" s="154"/>
      <c r="G36" s="158">
        <f>SUM(H30:H35)</f>
        <v>317099.22000000003</v>
      </c>
      <c r="H36" s="156"/>
      <c r="I36" s="27">
        <f>G36</f>
        <v>317099.22000000003</v>
      </c>
      <c r="J36" s="46"/>
    </row>
    <row r="37" spans="1:10" s="2" customFormat="1">
      <c r="A37" s="134"/>
      <c r="B37" s="134">
        <v>3</v>
      </c>
      <c r="C37" s="154" t="s">
        <v>28</v>
      </c>
      <c r="D37" s="154"/>
      <c r="E37" s="154"/>
      <c r="F37" s="154"/>
      <c r="G37" s="154"/>
      <c r="H37" s="154"/>
      <c r="I37" s="14"/>
      <c r="J37" s="20"/>
    </row>
    <row r="38" spans="1:10" s="2" customFormat="1" ht="39.75" customHeight="1">
      <c r="A38" s="40" t="s">
        <v>45</v>
      </c>
      <c r="B38" s="43" t="s">
        <v>29</v>
      </c>
      <c r="C38" s="41" t="s">
        <v>38</v>
      </c>
      <c r="D38" s="51" t="s">
        <v>43</v>
      </c>
      <c r="E38" s="133">
        <v>1</v>
      </c>
      <c r="F38" s="153" t="s">
        <v>20</v>
      </c>
      <c r="G38" s="153"/>
      <c r="H38" s="153"/>
      <c r="I38" s="14"/>
      <c r="J38" s="20"/>
    </row>
    <row r="39" spans="1:10" s="2" customFormat="1" ht="39.75" customHeight="1">
      <c r="A39" s="40" t="s">
        <v>211</v>
      </c>
      <c r="B39" s="43" t="s">
        <v>30</v>
      </c>
      <c r="C39" s="41" t="s">
        <v>212</v>
      </c>
      <c r="D39" s="51" t="s">
        <v>43</v>
      </c>
      <c r="E39" s="133">
        <v>4</v>
      </c>
      <c r="F39" s="153" t="s">
        <v>20</v>
      </c>
      <c r="G39" s="153"/>
      <c r="H39" s="153"/>
      <c r="I39" s="14"/>
      <c r="J39" s="20"/>
    </row>
    <row r="40" spans="1:10" s="2" customFormat="1" ht="39.75" customHeight="1">
      <c r="A40" s="40" t="s">
        <v>214</v>
      </c>
      <c r="B40" s="43" t="s">
        <v>31</v>
      </c>
      <c r="C40" s="41" t="s">
        <v>213</v>
      </c>
      <c r="D40" s="51" t="s">
        <v>43</v>
      </c>
      <c r="E40" s="133">
        <v>1</v>
      </c>
      <c r="F40" s="153" t="s">
        <v>20</v>
      </c>
      <c r="G40" s="153"/>
      <c r="H40" s="153"/>
      <c r="I40" s="14"/>
      <c r="J40" s="20"/>
    </row>
    <row r="41" spans="1:10" s="2" customFormat="1" ht="39.75" customHeight="1">
      <c r="A41" s="40" t="s">
        <v>145</v>
      </c>
      <c r="B41" s="43" t="s">
        <v>32</v>
      </c>
      <c r="C41" s="41" t="s">
        <v>39</v>
      </c>
      <c r="D41" s="51" t="s">
        <v>43</v>
      </c>
      <c r="E41" s="133">
        <v>10</v>
      </c>
      <c r="F41" s="153" t="s">
        <v>20</v>
      </c>
      <c r="G41" s="153"/>
      <c r="H41" s="153"/>
      <c r="I41" s="14"/>
      <c r="J41" s="20"/>
    </row>
    <row r="42" spans="1:10" s="2" customFormat="1" ht="39.75" customHeight="1">
      <c r="A42" s="40" t="s">
        <v>44</v>
      </c>
      <c r="B42" s="43" t="s">
        <v>33</v>
      </c>
      <c r="C42" s="41" t="s">
        <v>40</v>
      </c>
      <c r="D42" s="51" t="s">
        <v>43</v>
      </c>
      <c r="E42" s="133">
        <v>1</v>
      </c>
      <c r="F42" s="153" t="s">
        <v>20</v>
      </c>
      <c r="G42" s="153"/>
      <c r="H42" s="153"/>
      <c r="I42" s="14"/>
      <c r="J42" s="20"/>
    </row>
    <row r="43" spans="1:10" s="2" customFormat="1" ht="39.75" customHeight="1">
      <c r="A43" s="40" t="s">
        <v>46</v>
      </c>
      <c r="B43" s="43" t="s">
        <v>34</v>
      </c>
      <c r="C43" s="41" t="s">
        <v>174</v>
      </c>
      <c r="D43" s="51" t="s">
        <v>43</v>
      </c>
      <c r="E43" s="133">
        <v>9</v>
      </c>
      <c r="F43" s="153" t="s">
        <v>20</v>
      </c>
      <c r="G43" s="153"/>
      <c r="H43" s="153"/>
      <c r="I43" s="14"/>
      <c r="J43" s="20"/>
    </row>
    <row r="44" spans="1:10" s="2" customFormat="1" ht="39.75" customHeight="1">
      <c r="A44" s="40" t="s">
        <v>47</v>
      </c>
      <c r="B44" s="43" t="s">
        <v>35</v>
      </c>
      <c r="C44" s="41" t="s">
        <v>175</v>
      </c>
      <c r="D44" s="51" t="s">
        <v>43</v>
      </c>
      <c r="E44" s="133">
        <v>9</v>
      </c>
      <c r="F44" s="153" t="s">
        <v>20</v>
      </c>
      <c r="G44" s="153"/>
      <c r="H44" s="153"/>
      <c r="I44" s="14"/>
      <c r="J44" s="20"/>
    </row>
    <row r="45" spans="1:10" s="2" customFormat="1" ht="39.75" customHeight="1">
      <c r="A45" s="40" t="s">
        <v>153</v>
      </c>
      <c r="B45" s="43" t="s">
        <v>36</v>
      </c>
      <c r="C45" s="41" t="s">
        <v>41</v>
      </c>
      <c r="D45" s="51" t="s">
        <v>6</v>
      </c>
      <c r="E45" s="133">
        <v>100.5</v>
      </c>
      <c r="F45" s="153" t="s">
        <v>20</v>
      </c>
      <c r="G45" s="153"/>
      <c r="H45" s="153"/>
      <c r="I45" s="14"/>
      <c r="J45" s="20"/>
    </row>
    <row r="46" spans="1:10" s="2" customFormat="1" ht="39.75" customHeight="1">
      <c r="A46" s="40" t="s">
        <v>93</v>
      </c>
      <c r="B46" s="43" t="s">
        <v>215</v>
      </c>
      <c r="C46" s="41" t="s">
        <v>146</v>
      </c>
      <c r="D46" s="51" t="s">
        <v>6</v>
      </c>
      <c r="E46" s="133">
        <v>57.65</v>
      </c>
      <c r="F46" s="153" t="s">
        <v>20</v>
      </c>
      <c r="G46" s="153"/>
      <c r="H46" s="153"/>
      <c r="I46" s="14"/>
      <c r="J46" s="20"/>
    </row>
    <row r="47" spans="1:10" s="2" customFormat="1" ht="39.75" customHeight="1">
      <c r="A47" s="40" t="s">
        <v>147</v>
      </c>
      <c r="B47" s="43" t="s">
        <v>216</v>
      </c>
      <c r="C47" s="41" t="s">
        <v>42</v>
      </c>
      <c r="D47" s="51" t="s">
        <v>6</v>
      </c>
      <c r="E47" s="133">
        <v>962.1</v>
      </c>
      <c r="F47" s="153" t="s">
        <v>20</v>
      </c>
      <c r="G47" s="153"/>
      <c r="H47" s="153"/>
      <c r="I47" s="14"/>
      <c r="J47" s="20"/>
    </row>
    <row r="48" spans="1:10" s="2" customFormat="1">
      <c r="A48" s="154" t="s">
        <v>37</v>
      </c>
      <c r="B48" s="154"/>
      <c r="C48" s="154"/>
      <c r="D48" s="154"/>
      <c r="E48" s="154"/>
      <c r="F48" s="154"/>
      <c r="G48" s="158">
        <f>SUM(H38:H47)</f>
        <v>0</v>
      </c>
      <c r="H48" s="156"/>
      <c r="I48" s="47"/>
      <c r="J48" s="46"/>
    </row>
    <row r="49" spans="1:10" s="2" customFormat="1">
      <c r="A49" s="134"/>
      <c r="B49" s="134">
        <v>4</v>
      </c>
      <c r="C49" s="154" t="s">
        <v>203</v>
      </c>
      <c r="D49" s="154"/>
      <c r="E49" s="154"/>
      <c r="F49" s="154"/>
      <c r="G49" s="154"/>
      <c r="H49" s="154"/>
      <c r="I49" s="14"/>
      <c r="J49" s="20"/>
    </row>
    <row r="50" spans="1:10" s="2" customFormat="1">
      <c r="A50" s="42"/>
      <c r="B50" s="44" t="s">
        <v>49</v>
      </c>
      <c r="C50" s="45" t="s">
        <v>52</v>
      </c>
      <c r="D50" s="53"/>
      <c r="E50" s="54"/>
      <c r="F50" s="55"/>
      <c r="G50" s="53"/>
      <c r="H50" s="54"/>
      <c r="I50" s="14"/>
      <c r="J50" s="25"/>
    </row>
    <row r="51" spans="1:10" s="2" customFormat="1" ht="39.75" customHeight="1">
      <c r="A51" s="40" t="s">
        <v>90</v>
      </c>
      <c r="B51" s="43" t="s">
        <v>50</v>
      </c>
      <c r="C51" s="41" t="s">
        <v>83</v>
      </c>
      <c r="D51" s="51" t="s">
        <v>43</v>
      </c>
      <c r="E51" s="133">
        <v>1</v>
      </c>
      <c r="F51" s="153" t="s">
        <v>20</v>
      </c>
      <c r="G51" s="153"/>
      <c r="H51" s="153"/>
      <c r="I51" s="14"/>
      <c r="J51" s="20"/>
    </row>
    <row r="52" spans="1:10" s="2" customFormat="1" ht="39.75" customHeight="1">
      <c r="A52" s="40" t="s">
        <v>148</v>
      </c>
      <c r="B52" s="43" t="s">
        <v>51</v>
      </c>
      <c r="C52" s="41" t="s">
        <v>84</v>
      </c>
      <c r="D52" s="51" t="s">
        <v>6</v>
      </c>
      <c r="E52" s="133">
        <v>4.55</v>
      </c>
      <c r="F52" s="153" t="s">
        <v>20</v>
      </c>
      <c r="G52" s="153"/>
      <c r="H52" s="153"/>
      <c r="I52" s="14"/>
      <c r="J52" s="20"/>
    </row>
    <row r="53" spans="1:10" s="2" customFormat="1" ht="39.75" customHeight="1">
      <c r="A53" s="42"/>
      <c r="B53" s="44" t="s">
        <v>54</v>
      </c>
      <c r="C53" s="45" t="s">
        <v>53</v>
      </c>
      <c r="D53" s="53"/>
      <c r="E53" s="54"/>
      <c r="F53" s="153" t="s">
        <v>20</v>
      </c>
      <c r="G53" s="153"/>
      <c r="H53" s="153"/>
      <c r="I53" s="14"/>
      <c r="J53" s="25"/>
    </row>
    <row r="54" spans="1:10" s="2" customFormat="1" ht="39.75" customHeight="1">
      <c r="A54" s="40" t="s">
        <v>91</v>
      </c>
      <c r="B54" s="43" t="s">
        <v>55</v>
      </c>
      <c r="C54" s="41" t="s">
        <v>117</v>
      </c>
      <c r="D54" s="51" t="s">
        <v>43</v>
      </c>
      <c r="E54" s="133">
        <v>5</v>
      </c>
      <c r="F54" s="153" t="s">
        <v>20</v>
      </c>
      <c r="G54" s="153"/>
      <c r="H54" s="153"/>
      <c r="I54" s="14"/>
      <c r="J54" s="20"/>
    </row>
    <row r="55" spans="1:10" s="2" customFormat="1" ht="39.75" customHeight="1">
      <c r="A55" s="40" t="s">
        <v>91</v>
      </c>
      <c r="B55" s="43" t="s">
        <v>56</v>
      </c>
      <c r="C55" s="41" t="s">
        <v>118</v>
      </c>
      <c r="D55" s="51" t="s">
        <v>43</v>
      </c>
      <c r="E55" s="133">
        <v>5</v>
      </c>
      <c r="F55" s="153" t="s">
        <v>20</v>
      </c>
      <c r="G55" s="153"/>
      <c r="H55" s="153"/>
      <c r="I55" s="14"/>
      <c r="J55" s="20"/>
    </row>
    <row r="56" spans="1:10" s="2" customFormat="1" ht="39.75" customHeight="1">
      <c r="A56" s="40" t="s">
        <v>92</v>
      </c>
      <c r="B56" s="43" t="s">
        <v>57</v>
      </c>
      <c r="C56" s="41" t="s">
        <v>85</v>
      </c>
      <c r="D56" s="51" t="s">
        <v>43</v>
      </c>
      <c r="E56" s="133">
        <v>5</v>
      </c>
      <c r="F56" s="153" t="s">
        <v>20</v>
      </c>
      <c r="G56" s="153"/>
      <c r="H56" s="153"/>
      <c r="I56" s="14"/>
      <c r="J56" s="20"/>
    </row>
    <row r="57" spans="1:10" s="2" customFormat="1" ht="39.75" customHeight="1">
      <c r="A57" s="42"/>
      <c r="B57" s="44" t="s">
        <v>58</v>
      </c>
      <c r="C57" s="45" t="s">
        <v>63</v>
      </c>
      <c r="D57" s="53"/>
      <c r="E57" s="54"/>
      <c r="F57" s="153" t="s">
        <v>20</v>
      </c>
      <c r="G57" s="153"/>
      <c r="H57" s="153"/>
      <c r="I57" s="14"/>
      <c r="J57" s="25"/>
    </row>
    <row r="58" spans="1:10" s="2" customFormat="1" ht="39.75" customHeight="1">
      <c r="A58" s="40" t="s">
        <v>149</v>
      </c>
      <c r="B58" s="43" t="s">
        <v>59</v>
      </c>
      <c r="C58" s="41" t="s">
        <v>86</v>
      </c>
      <c r="D58" s="51" t="s">
        <v>6</v>
      </c>
      <c r="E58" s="133">
        <v>24.65</v>
      </c>
      <c r="F58" s="153" t="s">
        <v>20</v>
      </c>
      <c r="G58" s="153"/>
      <c r="H58" s="153"/>
      <c r="I58" s="14"/>
      <c r="J58" s="20"/>
    </row>
    <row r="59" spans="1:10" s="2" customFormat="1" ht="39.75" customHeight="1">
      <c r="A59" s="40" t="s">
        <v>150</v>
      </c>
      <c r="B59" s="43" t="s">
        <v>60</v>
      </c>
      <c r="C59" s="41" t="s">
        <v>87</v>
      </c>
      <c r="D59" s="51" t="s">
        <v>6</v>
      </c>
      <c r="E59" s="133">
        <v>24.65</v>
      </c>
      <c r="F59" s="153" t="s">
        <v>20</v>
      </c>
      <c r="G59" s="153"/>
      <c r="H59" s="153"/>
      <c r="I59" s="14"/>
      <c r="J59" s="20"/>
    </row>
    <row r="60" spans="1:10" s="2" customFormat="1" ht="39.75" customHeight="1">
      <c r="A60" s="40" t="s">
        <v>93</v>
      </c>
      <c r="B60" s="43" t="s">
        <v>61</v>
      </c>
      <c r="C60" s="41" t="s">
        <v>88</v>
      </c>
      <c r="D60" s="51" t="s">
        <v>6</v>
      </c>
      <c r="E60" s="133">
        <v>23.12</v>
      </c>
      <c r="F60" s="153" t="s">
        <v>20</v>
      </c>
      <c r="G60" s="153"/>
      <c r="H60" s="153"/>
      <c r="I60" s="14"/>
      <c r="J60" s="20"/>
    </row>
    <row r="61" spans="1:10" s="2" customFormat="1" ht="39.75" customHeight="1">
      <c r="A61" s="40" t="s">
        <v>94</v>
      </c>
      <c r="B61" s="43" t="s">
        <v>62</v>
      </c>
      <c r="C61" s="41" t="s">
        <v>89</v>
      </c>
      <c r="D61" s="51" t="s">
        <v>43</v>
      </c>
      <c r="E61" s="133">
        <v>1</v>
      </c>
      <c r="F61" s="153" t="s">
        <v>20</v>
      </c>
      <c r="G61" s="153"/>
      <c r="H61" s="153"/>
      <c r="I61" s="14"/>
      <c r="J61" s="20"/>
    </row>
    <row r="62" spans="1:10" s="2" customFormat="1" ht="39.75" customHeight="1">
      <c r="A62" s="42"/>
      <c r="B62" s="44" t="s">
        <v>64</v>
      </c>
      <c r="C62" s="45" t="s">
        <v>69</v>
      </c>
      <c r="D62" s="53"/>
      <c r="E62" s="54"/>
      <c r="F62" s="153" t="s">
        <v>20</v>
      </c>
      <c r="G62" s="153"/>
      <c r="H62" s="153"/>
      <c r="I62" s="14"/>
      <c r="J62" s="25"/>
    </row>
    <row r="63" spans="1:10" s="2" customFormat="1" ht="39.75" customHeight="1">
      <c r="A63" s="40" t="s">
        <v>105</v>
      </c>
      <c r="B63" s="43" t="s">
        <v>65</v>
      </c>
      <c r="C63" s="41" t="s">
        <v>95</v>
      </c>
      <c r="D63" s="51" t="s">
        <v>43</v>
      </c>
      <c r="E63" s="133">
        <v>4</v>
      </c>
      <c r="F63" s="153" t="s">
        <v>20</v>
      </c>
      <c r="G63" s="153"/>
      <c r="H63" s="153"/>
      <c r="I63" s="14"/>
      <c r="J63" s="20"/>
    </row>
    <row r="64" spans="1:10" s="2" customFormat="1" ht="39.75" customHeight="1">
      <c r="A64" s="42"/>
      <c r="B64" s="44" t="s">
        <v>66</v>
      </c>
      <c r="C64" s="45" t="s">
        <v>70</v>
      </c>
      <c r="D64" s="53"/>
      <c r="E64" s="54"/>
      <c r="F64" s="153" t="s">
        <v>20</v>
      </c>
      <c r="G64" s="153"/>
      <c r="H64" s="153"/>
      <c r="I64" s="14"/>
      <c r="J64" s="25"/>
    </row>
    <row r="65" spans="1:10" s="2" customFormat="1" ht="39.75" customHeight="1">
      <c r="A65" s="40" t="s">
        <v>106</v>
      </c>
      <c r="B65" s="43" t="s">
        <v>67</v>
      </c>
      <c r="C65" s="41" t="s">
        <v>96</v>
      </c>
      <c r="D65" s="51" t="s">
        <v>43</v>
      </c>
      <c r="E65" s="133">
        <v>3</v>
      </c>
      <c r="F65" s="153" t="s">
        <v>20</v>
      </c>
      <c r="G65" s="153"/>
      <c r="H65" s="153"/>
      <c r="I65" s="14"/>
      <c r="J65" s="20"/>
    </row>
    <row r="66" spans="1:10" s="2" customFormat="1" ht="39.75" customHeight="1">
      <c r="A66" s="40" t="s">
        <v>91</v>
      </c>
      <c r="B66" s="43" t="s">
        <v>68</v>
      </c>
      <c r="C66" s="41" t="s">
        <v>97</v>
      </c>
      <c r="D66" s="51" t="s">
        <v>43</v>
      </c>
      <c r="E66" s="133">
        <v>1</v>
      </c>
      <c r="F66" s="153" t="s">
        <v>20</v>
      </c>
      <c r="G66" s="153"/>
      <c r="H66" s="153"/>
      <c r="I66" s="14"/>
      <c r="J66" s="20"/>
    </row>
    <row r="67" spans="1:10" s="2" customFormat="1" ht="39.75" customHeight="1">
      <c r="A67" s="40" t="s">
        <v>91</v>
      </c>
      <c r="B67" s="43" t="s">
        <v>119</v>
      </c>
      <c r="C67" s="41" t="s">
        <v>120</v>
      </c>
      <c r="D67" s="51" t="s">
        <v>43</v>
      </c>
      <c r="E67" s="133">
        <v>1</v>
      </c>
      <c r="F67" s="153" t="s">
        <v>20</v>
      </c>
      <c r="G67" s="153"/>
      <c r="H67" s="153"/>
      <c r="I67" s="14"/>
      <c r="J67" s="20"/>
    </row>
    <row r="68" spans="1:10" s="2" customFormat="1" ht="39.75" customHeight="1">
      <c r="A68" s="42"/>
      <c r="B68" s="44" t="s">
        <v>71</v>
      </c>
      <c r="C68" s="45" t="s">
        <v>72</v>
      </c>
      <c r="D68" s="53"/>
      <c r="E68" s="54"/>
      <c r="F68" s="153" t="s">
        <v>20</v>
      </c>
      <c r="G68" s="153"/>
      <c r="H68" s="153"/>
      <c r="I68" s="14"/>
      <c r="J68" s="25"/>
    </row>
    <row r="69" spans="1:10" s="2" customFormat="1" ht="39.75" customHeight="1">
      <c r="A69" s="40" t="s">
        <v>107</v>
      </c>
      <c r="B69" s="43" t="s">
        <v>73</v>
      </c>
      <c r="C69" s="41" t="s">
        <v>98</v>
      </c>
      <c r="D69" s="51" t="s">
        <v>43</v>
      </c>
      <c r="E69" s="133">
        <v>15</v>
      </c>
      <c r="F69" s="153" t="s">
        <v>20</v>
      </c>
      <c r="G69" s="153"/>
      <c r="H69" s="153"/>
      <c r="I69" s="14"/>
      <c r="J69" s="20"/>
    </row>
    <row r="70" spans="1:10" s="2" customFormat="1" ht="39.75" customHeight="1">
      <c r="A70" s="40" t="s">
        <v>151</v>
      </c>
      <c r="B70" s="43" t="s">
        <v>74</v>
      </c>
      <c r="C70" s="41" t="s">
        <v>99</v>
      </c>
      <c r="D70" s="51" t="s">
        <v>6</v>
      </c>
      <c r="E70" s="133">
        <v>284.60000000000002</v>
      </c>
      <c r="F70" s="153" t="s">
        <v>20</v>
      </c>
      <c r="G70" s="153"/>
      <c r="H70" s="153"/>
      <c r="I70" s="14"/>
      <c r="J70" s="20"/>
    </row>
    <row r="71" spans="1:10" s="2" customFormat="1" ht="39.75" customHeight="1">
      <c r="A71" s="40" t="s">
        <v>108</v>
      </c>
      <c r="B71" s="43" t="s">
        <v>75</v>
      </c>
      <c r="C71" s="41" t="s">
        <v>100</v>
      </c>
      <c r="D71" s="51" t="s">
        <v>43</v>
      </c>
      <c r="E71" s="133">
        <v>4</v>
      </c>
      <c r="F71" s="153" t="s">
        <v>20</v>
      </c>
      <c r="G71" s="153"/>
      <c r="H71" s="153"/>
      <c r="I71" s="14"/>
      <c r="J71" s="20"/>
    </row>
    <row r="72" spans="1:10" s="2" customFormat="1" ht="39.75" customHeight="1">
      <c r="A72" s="40" t="s">
        <v>109</v>
      </c>
      <c r="B72" s="43" t="s">
        <v>76</v>
      </c>
      <c r="C72" s="41" t="s">
        <v>101</v>
      </c>
      <c r="D72" s="51" t="s">
        <v>43</v>
      </c>
      <c r="E72" s="133">
        <v>6</v>
      </c>
      <c r="F72" s="153" t="s">
        <v>20</v>
      </c>
      <c r="G72" s="153"/>
      <c r="H72" s="153"/>
      <c r="I72" s="14"/>
      <c r="J72" s="20"/>
    </row>
    <row r="73" spans="1:10" s="2" customFormat="1" ht="39.75" customHeight="1">
      <c r="A73" s="40" t="s">
        <v>110</v>
      </c>
      <c r="B73" s="43" t="s">
        <v>77</v>
      </c>
      <c r="C73" s="41" t="s">
        <v>102</v>
      </c>
      <c r="D73" s="51" t="s">
        <v>6</v>
      </c>
      <c r="E73" s="133">
        <v>125.25</v>
      </c>
      <c r="F73" s="153" t="s">
        <v>20</v>
      </c>
      <c r="G73" s="153"/>
      <c r="H73" s="153"/>
      <c r="I73" s="14"/>
      <c r="J73" s="20"/>
    </row>
    <row r="74" spans="1:10" s="2" customFormat="1" ht="39.75" customHeight="1">
      <c r="A74" s="40" t="s">
        <v>111</v>
      </c>
      <c r="B74" s="43" t="s">
        <v>78</v>
      </c>
      <c r="C74" s="41" t="s">
        <v>103</v>
      </c>
      <c r="D74" s="51" t="s">
        <v>43</v>
      </c>
      <c r="E74" s="133">
        <v>6</v>
      </c>
      <c r="F74" s="153" t="s">
        <v>20</v>
      </c>
      <c r="G74" s="153"/>
      <c r="H74" s="153"/>
      <c r="I74" s="14"/>
      <c r="J74" s="20"/>
    </row>
    <row r="75" spans="1:10" s="2" customFormat="1" ht="39.75" customHeight="1">
      <c r="A75" s="40" t="s">
        <v>152</v>
      </c>
      <c r="B75" s="43" t="s">
        <v>79</v>
      </c>
      <c r="C75" s="41" t="s">
        <v>104</v>
      </c>
      <c r="D75" s="51" t="s">
        <v>6</v>
      </c>
      <c r="E75" s="133">
        <v>10</v>
      </c>
      <c r="F75" s="153" t="s">
        <v>20</v>
      </c>
      <c r="G75" s="153"/>
      <c r="H75" s="153"/>
      <c r="I75" s="14"/>
      <c r="J75" s="20"/>
    </row>
    <row r="76" spans="1:10" s="2" customFormat="1">
      <c r="A76" s="154" t="s">
        <v>80</v>
      </c>
      <c r="B76" s="154"/>
      <c r="C76" s="154"/>
      <c r="D76" s="154"/>
      <c r="E76" s="154"/>
      <c r="F76" s="154"/>
      <c r="G76" s="155">
        <f>SUM(H50:H75)</f>
        <v>0</v>
      </c>
      <c r="H76" s="156" t="e">
        <f>SUM(#REF!)</f>
        <v>#REF!</v>
      </c>
      <c r="I76" s="47"/>
      <c r="J76" s="46"/>
    </row>
    <row r="77" spans="1:10" s="2" customFormat="1">
      <c r="A77" s="154" t="s">
        <v>81</v>
      </c>
      <c r="B77" s="154"/>
      <c r="C77" s="154"/>
      <c r="D77" s="154"/>
      <c r="E77" s="154"/>
      <c r="F77" s="154"/>
      <c r="G77" s="157">
        <f>G76+G48++G36+G28</f>
        <v>403106.54000000004</v>
      </c>
      <c r="H77" s="156"/>
      <c r="I77" s="56"/>
      <c r="J77" s="46"/>
    </row>
    <row r="78" spans="1:10" s="3" customFormat="1">
      <c r="A78" s="151" t="s">
        <v>223</v>
      </c>
      <c r="B78" s="151"/>
      <c r="C78" s="151"/>
      <c r="D78" s="151"/>
      <c r="E78" s="151"/>
      <c r="F78" s="151"/>
      <c r="G78" s="151"/>
      <c r="H78" s="151"/>
      <c r="I78" s="56"/>
      <c r="J78" s="128"/>
    </row>
    <row r="79" spans="1:10">
      <c r="A79" s="36"/>
      <c r="B79" s="4"/>
      <c r="C79" s="28"/>
      <c r="D79" s="29"/>
      <c r="E79" s="5"/>
      <c r="F79" s="30"/>
      <c r="G79" s="31"/>
      <c r="H79" s="37"/>
      <c r="I79" s="132"/>
    </row>
    <row r="80" spans="1:10">
      <c r="A80" s="38" t="s">
        <v>113</v>
      </c>
      <c r="B80" s="4"/>
      <c r="C80" s="28"/>
      <c r="D80" s="29"/>
      <c r="E80" s="5"/>
      <c r="F80" s="30"/>
      <c r="G80" s="31"/>
      <c r="H80" s="37"/>
      <c r="I80" s="126"/>
    </row>
    <row r="81" spans="1:10">
      <c r="A81" s="39" t="s">
        <v>155</v>
      </c>
      <c r="B81" s="4"/>
      <c r="C81" s="28"/>
      <c r="D81" s="5"/>
      <c r="E81" s="5"/>
      <c r="F81" s="30"/>
      <c r="G81" s="31"/>
      <c r="H81" s="37"/>
      <c r="I81" s="127"/>
    </row>
    <row r="82" spans="1:10">
      <c r="A82" s="39" t="s">
        <v>156</v>
      </c>
      <c r="B82" s="4"/>
      <c r="C82" s="28"/>
      <c r="D82" s="5"/>
      <c r="E82" s="5"/>
      <c r="F82" s="30"/>
      <c r="G82" s="31"/>
      <c r="H82" s="37"/>
      <c r="I82" s="127"/>
    </row>
    <row r="83" spans="1:10">
      <c r="A83" s="39" t="s">
        <v>157</v>
      </c>
      <c r="B83" s="4"/>
      <c r="C83" s="28"/>
      <c r="D83" s="5"/>
      <c r="E83" s="5"/>
      <c r="F83" s="30"/>
      <c r="G83" s="31"/>
      <c r="H83" s="37"/>
    </row>
    <row r="84" spans="1:10">
      <c r="A84" s="39" t="s">
        <v>112</v>
      </c>
      <c r="B84" s="4"/>
      <c r="C84" s="28"/>
      <c r="D84" s="5"/>
      <c r="E84" s="5"/>
      <c r="F84" s="30"/>
      <c r="G84" s="31"/>
      <c r="H84" s="37"/>
    </row>
    <row r="85" spans="1:10">
      <c r="A85" s="39" t="s">
        <v>158</v>
      </c>
      <c r="B85" s="4"/>
      <c r="C85" s="28"/>
      <c r="D85" s="5"/>
      <c r="E85" s="5"/>
      <c r="F85" s="30"/>
      <c r="G85" s="31"/>
      <c r="H85" s="37"/>
    </row>
    <row r="86" spans="1:10">
      <c r="A86" s="39"/>
      <c r="B86" s="4"/>
      <c r="C86" s="28"/>
      <c r="D86" s="5"/>
      <c r="E86" s="5"/>
      <c r="F86" s="30"/>
      <c r="G86" s="31"/>
      <c r="H86" s="37"/>
    </row>
    <row r="87" spans="1:10">
      <c r="A87" s="38" t="s">
        <v>114</v>
      </c>
      <c r="B87" s="4"/>
      <c r="C87" s="28"/>
      <c r="D87" s="5"/>
      <c r="E87" s="5"/>
      <c r="F87" s="30"/>
      <c r="G87" s="31"/>
      <c r="H87" s="37"/>
    </row>
    <row r="88" spans="1:10">
      <c r="A88" s="39" t="s">
        <v>115</v>
      </c>
      <c r="B88" s="4"/>
      <c r="C88" s="28"/>
      <c r="D88" s="5"/>
      <c r="E88" s="5"/>
      <c r="F88" s="30"/>
      <c r="G88" s="31"/>
      <c r="H88" s="37"/>
    </row>
    <row r="89" spans="1:10">
      <c r="A89" s="39" t="s">
        <v>154</v>
      </c>
      <c r="B89" s="4"/>
      <c r="C89" s="28"/>
      <c r="D89" s="5"/>
      <c r="E89" s="5"/>
      <c r="F89" s="30"/>
      <c r="G89" s="31"/>
      <c r="H89" s="37"/>
    </row>
    <row r="90" spans="1:10">
      <c r="A90" s="39"/>
      <c r="B90" s="4"/>
      <c r="C90" s="28"/>
      <c r="D90" s="5"/>
      <c r="E90" s="5"/>
      <c r="F90" s="30"/>
      <c r="G90" s="31"/>
      <c r="H90" s="37"/>
    </row>
    <row r="91" spans="1:10">
      <c r="A91" s="38" t="s">
        <v>116</v>
      </c>
      <c r="B91" s="4"/>
      <c r="C91" s="28"/>
      <c r="D91" s="5"/>
      <c r="E91" s="5"/>
      <c r="F91" s="30"/>
      <c r="G91" s="31"/>
      <c r="H91" s="37"/>
    </row>
    <row r="92" spans="1:10">
      <c r="A92" s="39"/>
      <c r="B92" s="4"/>
      <c r="C92" s="28"/>
      <c r="D92" s="5"/>
      <c r="E92" s="5"/>
      <c r="F92" s="30"/>
      <c r="G92" s="31"/>
      <c r="H92" s="37"/>
    </row>
    <row r="93" spans="1:10">
      <c r="A93" s="39"/>
      <c r="B93" s="4"/>
      <c r="C93" s="28"/>
      <c r="D93" s="5"/>
      <c r="E93" s="5"/>
      <c r="F93" s="30"/>
      <c r="G93" s="31"/>
      <c r="H93" s="37"/>
    </row>
    <row r="94" spans="1:10" s="3" customFormat="1" ht="14.25">
      <c r="A94" s="10"/>
      <c r="B94" s="4"/>
      <c r="C94" s="4"/>
      <c r="D94" s="5"/>
      <c r="E94" s="5"/>
      <c r="F94" s="10"/>
      <c r="G94" s="10"/>
      <c r="H94" s="10"/>
      <c r="I94" s="15"/>
      <c r="J94" s="21"/>
    </row>
    <row r="95" spans="1:10" s="6" customFormat="1" ht="14.25">
      <c r="A95" s="11"/>
      <c r="B95" s="152"/>
      <c r="C95" s="152"/>
      <c r="D95" s="152"/>
      <c r="E95" s="152"/>
      <c r="F95" s="11"/>
      <c r="G95" s="11"/>
      <c r="H95" s="11"/>
      <c r="I95" s="16"/>
      <c r="J95" s="22"/>
    </row>
    <row r="96" spans="1:10" s="6" customFormat="1" ht="14.25">
      <c r="A96" s="11"/>
      <c r="B96" s="32"/>
      <c r="C96" s="7"/>
      <c r="D96" s="8"/>
      <c r="E96" s="8"/>
      <c r="F96" s="11"/>
      <c r="G96" s="11"/>
      <c r="H96" s="11"/>
      <c r="I96" s="16"/>
      <c r="J96" s="22"/>
    </row>
    <row r="97" spans="1:10" s="6" customFormat="1" ht="14.25">
      <c r="A97" s="11"/>
      <c r="B97" s="32"/>
      <c r="C97" s="7"/>
      <c r="D97" s="5"/>
      <c r="E97" s="12"/>
      <c r="F97" s="11"/>
      <c r="G97" s="11"/>
      <c r="H97" s="11"/>
      <c r="I97" s="16"/>
      <c r="J97" s="22"/>
    </row>
    <row r="98" spans="1:10" s="6" customFormat="1" ht="14.25">
      <c r="A98" s="11"/>
      <c r="B98" s="32"/>
      <c r="C98" s="7"/>
      <c r="D98" s="5"/>
      <c r="E98" s="5"/>
      <c r="F98" s="11"/>
      <c r="G98" s="11"/>
      <c r="H98" s="11"/>
      <c r="I98" s="16"/>
      <c r="J98" s="22"/>
    </row>
    <row r="99" spans="1:10">
      <c r="A99" s="33"/>
      <c r="B99" s="34"/>
      <c r="C99" s="34"/>
      <c r="D99" s="34"/>
      <c r="E99" s="34"/>
      <c r="F99" s="33"/>
      <c r="G99" s="33"/>
      <c r="H99" s="33"/>
    </row>
    <row r="108" spans="1:10">
      <c r="D108" s="149"/>
      <c r="E108" s="149"/>
    </row>
    <row r="109" spans="1:10">
      <c r="D109" s="149"/>
      <c r="E109" s="149"/>
    </row>
    <row r="110" spans="1:10">
      <c r="D110" s="149"/>
      <c r="E110" s="149"/>
    </row>
    <row r="111" spans="1:10">
      <c r="D111" s="149"/>
      <c r="E111" s="149"/>
    </row>
    <row r="112" spans="1:10">
      <c r="D112" s="149"/>
      <c r="E112" s="150"/>
    </row>
  </sheetData>
  <mergeCells count="77">
    <mergeCell ref="F22:H22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C8:H8"/>
    <mergeCell ref="F20:H20"/>
    <mergeCell ref="A48:F48"/>
    <mergeCell ref="G48:H48"/>
    <mergeCell ref="F47:H47"/>
    <mergeCell ref="F23:H23"/>
    <mergeCell ref="F24:H24"/>
    <mergeCell ref="F25:H25"/>
    <mergeCell ref="F26:H26"/>
    <mergeCell ref="F27:H27"/>
    <mergeCell ref="A28:F28"/>
    <mergeCell ref="G28:H28"/>
    <mergeCell ref="C29:H29"/>
    <mergeCell ref="F34:H34"/>
    <mergeCell ref="A36:F36"/>
    <mergeCell ref="G36:H36"/>
    <mergeCell ref="C37:H37"/>
    <mergeCell ref="F61:H61"/>
    <mergeCell ref="C49:H49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73:H73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4:H74"/>
    <mergeCell ref="F75:H75"/>
    <mergeCell ref="A76:F76"/>
    <mergeCell ref="G76:H76"/>
    <mergeCell ref="A77:F77"/>
    <mergeCell ref="G77:H77"/>
    <mergeCell ref="D112:E112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A78:H78"/>
    <mergeCell ref="B95:E95"/>
    <mergeCell ref="D108:E108"/>
    <mergeCell ref="D109:E109"/>
    <mergeCell ref="D110:E110"/>
    <mergeCell ref="D111:E111"/>
  </mergeCells>
  <dataValidations disablePrompts="1" count="1">
    <dataValidation type="decimal" operator="greaterThan" allowBlank="1" showErrorMessage="1" errorTitle="numero" error="Não é permitido digitar texto ou números com ponto." sqref="G30:G35 G21 G10:G19">
      <formula1>0</formula1>
      <formula2>0</formula2>
    </dataValidation>
  </dataValidations>
  <printOptions horizontalCentered="1" verticalCentered="1"/>
  <pageMargins left="0.23622047244094491" right="0.23622047244094491" top="0.19685039370078741" bottom="0.19685039370078741" header="0.19685039370078741" footer="0.19685039370078741"/>
  <pageSetup paperSize="9" scale="61" fitToHeight="3" orientation="landscape" r:id="rId1"/>
  <rowBreaks count="1" manualBreakCount="1">
    <brk id="5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16"/>
  <sheetViews>
    <sheetView view="pageBreakPreview" topLeftCell="B7" zoomScale="85" zoomScaleNormal="100" zoomScaleSheetLayoutView="85" workbookViewId="0">
      <selection activeCell="J24" sqref="J24"/>
    </sheetView>
  </sheetViews>
  <sheetFormatPr defaultRowHeight="15"/>
  <cols>
    <col min="1" max="1" width="25.28515625" style="9" customWidth="1"/>
    <col min="2" max="2" width="9.28515625" customWidth="1"/>
    <col min="3" max="3" width="85.5703125" customWidth="1"/>
    <col min="4" max="4" width="10.5703125" customWidth="1"/>
    <col min="5" max="5" width="13.7109375" customWidth="1"/>
    <col min="6" max="7" width="13.7109375" style="9" customWidth="1"/>
    <col min="8" max="8" width="15.85546875" style="9" bestFit="1" customWidth="1"/>
    <col min="9" max="9" width="14.7109375" style="17" bestFit="1" customWidth="1"/>
    <col min="10" max="10" width="24.28515625" style="23" customWidth="1"/>
    <col min="11" max="242" width="9.140625" style="9"/>
    <col min="243" max="243" width="10.28515625" style="9" customWidth="1"/>
    <col min="244" max="244" width="104" style="9" customWidth="1"/>
    <col min="245" max="245" width="10.5703125" style="9" customWidth="1"/>
    <col min="246" max="246" width="17.85546875" style="9" customWidth="1"/>
    <col min="247" max="247" width="9.140625" style="9" customWidth="1"/>
    <col min="248" max="498" width="9.140625" style="9"/>
    <col min="499" max="499" width="10.28515625" style="9" customWidth="1"/>
    <col min="500" max="500" width="104" style="9" customWidth="1"/>
    <col min="501" max="501" width="10.5703125" style="9" customWidth="1"/>
    <col min="502" max="502" width="17.85546875" style="9" customWidth="1"/>
    <col min="503" max="503" width="9.140625" style="9" customWidth="1"/>
    <col min="504" max="754" width="9.140625" style="9"/>
    <col min="755" max="755" width="10.28515625" style="9" customWidth="1"/>
    <col min="756" max="756" width="104" style="9" customWidth="1"/>
    <col min="757" max="757" width="10.5703125" style="9" customWidth="1"/>
    <col min="758" max="758" width="17.85546875" style="9" customWidth="1"/>
    <col min="759" max="759" width="9.140625" style="9" customWidth="1"/>
    <col min="760" max="1010" width="9.140625" style="9"/>
    <col min="1011" max="1011" width="10.28515625" style="9" customWidth="1"/>
    <col min="1012" max="1012" width="104" style="9" customWidth="1"/>
    <col min="1013" max="1013" width="10.5703125" style="9" customWidth="1"/>
    <col min="1014" max="1014" width="17.85546875" style="9" customWidth="1"/>
    <col min="1015" max="1015" width="9.140625" style="9" customWidth="1"/>
    <col min="1016" max="1266" width="9.140625" style="9"/>
    <col min="1267" max="1267" width="10.28515625" style="9" customWidth="1"/>
    <col min="1268" max="1268" width="104" style="9" customWidth="1"/>
    <col min="1269" max="1269" width="10.5703125" style="9" customWidth="1"/>
    <col min="1270" max="1270" width="17.85546875" style="9" customWidth="1"/>
    <col min="1271" max="1271" width="9.140625" style="9" customWidth="1"/>
    <col min="1272" max="1522" width="9.140625" style="9"/>
    <col min="1523" max="1523" width="10.28515625" style="9" customWidth="1"/>
    <col min="1524" max="1524" width="104" style="9" customWidth="1"/>
    <col min="1525" max="1525" width="10.5703125" style="9" customWidth="1"/>
    <col min="1526" max="1526" width="17.85546875" style="9" customWidth="1"/>
    <col min="1527" max="1527" width="9.140625" style="9" customWidth="1"/>
    <col min="1528" max="1778" width="9.140625" style="9"/>
    <col min="1779" max="1779" width="10.28515625" style="9" customWidth="1"/>
    <col min="1780" max="1780" width="104" style="9" customWidth="1"/>
    <col min="1781" max="1781" width="10.5703125" style="9" customWidth="1"/>
    <col min="1782" max="1782" width="17.85546875" style="9" customWidth="1"/>
    <col min="1783" max="1783" width="9.140625" style="9" customWidth="1"/>
    <col min="1784" max="2034" width="9.140625" style="9"/>
    <col min="2035" max="2035" width="10.28515625" style="9" customWidth="1"/>
    <col min="2036" max="2036" width="104" style="9" customWidth="1"/>
    <col min="2037" max="2037" width="10.5703125" style="9" customWidth="1"/>
    <col min="2038" max="2038" width="17.85546875" style="9" customWidth="1"/>
    <col min="2039" max="2039" width="9.140625" style="9" customWidth="1"/>
    <col min="2040" max="2290" width="9.140625" style="9"/>
    <col min="2291" max="2291" width="10.28515625" style="9" customWidth="1"/>
    <col min="2292" max="2292" width="104" style="9" customWidth="1"/>
    <col min="2293" max="2293" width="10.5703125" style="9" customWidth="1"/>
    <col min="2294" max="2294" width="17.85546875" style="9" customWidth="1"/>
    <col min="2295" max="2295" width="9.140625" style="9" customWidth="1"/>
    <col min="2296" max="2546" width="9.140625" style="9"/>
    <col min="2547" max="2547" width="10.28515625" style="9" customWidth="1"/>
    <col min="2548" max="2548" width="104" style="9" customWidth="1"/>
    <col min="2549" max="2549" width="10.5703125" style="9" customWidth="1"/>
    <col min="2550" max="2550" width="17.85546875" style="9" customWidth="1"/>
    <col min="2551" max="2551" width="9.140625" style="9" customWidth="1"/>
    <col min="2552" max="2802" width="9.140625" style="9"/>
    <col min="2803" max="2803" width="10.28515625" style="9" customWidth="1"/>
    <col min="2804" max="2804" width="104" style="9" customWidth="1"/>
    <col min="2805" max="2805" width="10.5703125" style="9" customWidth="1"/>
    <col min="2806" max="2806" width="17.85546875" style="9" customWidth="1"/>
    <col min="2807" max="2807" width="9.140625" style="9" customWidth="1"/>
    <col min="2808" max="3058" width="9.140625" style="9"/>
    <col min="3059" max="3059" width="10.28515625" style="9" customWidth="1"/>
    <col min="3060" max="3060" width="104" style="9" customWidth="1"/>
    <col min="3061" max="3061" width="10.5703125" style="9" customWidth="1"/>
    <col min="3062" max="3062" width="17.85546875" style="9" customWidth="1"/>
    <col min="3063" max="3063" width="9.140625" style="9" customWidth="1"/>
    <col min="3064" max="3314" width="9.140625" style="9"/>
    <col min="3315" max="3315" width="10.28515625" style="9" customWidth="1"/>
    <col min="3316" max="3316" width="104" style="9" customWidth="1"/>
    <col min="3317" max="3317" width="10.5703125" style="9" customWidth="1"/>
    <col min="3318" max="3318" width="17.85546875" style="9" customWidth="1"/>
    <col min="3319" max="3319" width="9.140625" style="9" customWidth="1"/>
    <col min="3320" max="3570" width="9.140625" style="9"/>
    <col min="3571" max="3571" width="10.28515625" style="9" customWidth="1"/>
    <col min="3572" max="3572" width="104" style="9" customWidth="1"/>
    <col min="3573" max="3573" width="10.5703125" style="9" customWidth="1"/>
    <col min="3574" max="3574" width="17.85546875" style="9" customWidth="1"/>
    <col min="3575" max="3575" width="9.140625" style="9" customWidth="1"/>
    <col min="3576" max="3826" width="9.140625" style="9"/>
    <col min="3827" max="3827" width="10.28515625" style="9" customWidth="1"/>
    <col min="3828" max="3828" width="104" style="9" customWidth="1"/>
    <col min="3829" max="3829" width="10.5703125" style="9" customWidth="1"/>
    <col min="3830" max="3830" width="17.85546875" style="9" customWidth="1"/>
    <col min="3831" max="3831" width="9.140625" style="9" customWidth="1"/>
    <col min="3832" max="4082" width="9.140625" style="9"/>
    <col min="4083" max="4083" width="10.28515625" style="9" customWidth="1"/>
    <col min="4084" max="4084" width="104" style="9" customWidth="1"/>
    <col min="4085" max="4085" width="10.5703125" style="9" customWidth="1"/>
    <col min="4086" max="4086" width="17.85546875" style="9" customWidth="1"/>
    <col min="4087" max="4087" width="9.140625" style="9" customWidth="1"/>
    <col min="4088" max="4338" width="9.140625" style="9"/>
    <col min="4339" max="4339" width="10.28515625" style="9" customWidth="1"/>
    <col min="4340" max="4340" width="104" style="9" customWidth="1"/>
    <col min="4341" max="4341" width="10.5703125" style="9" customWidth="1"/>
    <col min="4342" max="4342" width="17.85546875" style="9" customWidth="1"/>
    <col min="4343" max="4343" width="9.140625" style="9" customWidth="1"/>
    <col min="4344" max="4594" width="9.140625" style="9"/>
    <col min="4595" max="4595" width="10.28515625" style="9" customWidth="1"/>
    <col min="4596" max="4596" width="104" style="9" customWidth="1"/>
    <col min="4597" max="4597" width="10.5703125" style="9" customWidth="1"/>
    <col min="4598" max="4598" width="17.85546875" style="9" customWidth="1"/>
    <col min="4599" max="4599" width="9.140625" style="9" customWidth="1"/>
    <col min="4600" max="4850" width="9.140625" style="9"/>
    <col min="4851" max="4851" width="10.28515625" style="9" customWidth="1"/>
    <col min="4852" max="4852" width="104" style="9" customWidth="1"/>
    <col min="4853" max="4853" width="10.5703125" style="9" customWidth="1"/>
    <col min="4854" max="4854" width="17.85546875" style="9" customWidth="1"/>
    <col min="4855" max="4855" width="9.140625" style="9" customWidth="1"/>
    <col min="4856" max="5106" width="9.140625" style="9"/>
    <col min="5107" max="5107" width="10.28515625" style="9" customWidth="1"/>
    <col min="5108" max="5108" width="104" style="9" customWidth="1"/>
    <col min="5109" max="5109" width="10.5703125" style="9" customWidth="1"/>
    <col min="5110" max="5110" width="17.85546875" style="9" customWidth="1"/>
    <col min="5111" max="5111" width="9.140625" style="9" customWidth="1"/>
    <col min="5112" max="5362" width="9.140625" style="9"/>
    <col min="5363" max="5363" width="10.28515625" style="9" customWidth="1"/>
    <col min="5364" max="5364" width="104" style="9" customWidth="1"/>
    <col min="5365" max="5365" width="10.5703125" style="9" customWidth="1"/>
    <col min="5366" max="5366" width="17.85546875" style="9" customWidth="1"/>
    <col min="5367" max="5367" width="9.140625" style="9" customWidth="1"/>
    <col min="5368" max="5618" width="9.140625" style="9"/>
    <col min="5619" max="5619" width="10.28515625" style="9" customWidth="1"/>
    <col min="5620" max="5620" width="104" style="9" customWidth="1"/>
    <col min="5621" max="5621" width="10.5703125" style="9" customWidth="1"/>
    <col min="5622" max="5622" width="17.85546875" style="9" customWidth="1"/>
    <col min="5623" max="5623" width="9.140625" style="9" customWidth="1"/>
    <col min="5624" max="5874" width="9.140625" style="9"/>
    <col min="5875" max="5875" width="10.28515625" style="9" customWidth="1"/>
    <col min="5876" max="5876" width="104" style="9" customWidth="1"/>
    <col min="5877" max="5877" width="10.5703125" style="9" customWidth="1"/>
    <col min="5878" max="5878" width="17.85546875" style="9" customWidth="1"/>
    <col min="5879" max="5879" width="9.140625" style="9" customWidth="1"/>
    <col min="5880" max="6130" width="9.140625" style="9"/>
    <col min="6131" max="6131" width="10.28515625" style="9" customWidth="1"/>
    <col min="6132" max="6132" width="104" style="9" customWidth="1"/>
    <col min="6133" max="6133" width="10.5703125" style="9" customWidth="1"/>
    <col min="6134" max="6134" width="17.85546875" style="9" customWidth="1"/>
    <col min="6135" max="6135" width="9.140625" style="9" customWidth="1"/>
    <col min="6136" max="6386" width="9.140625" style="9"/>
    <col min="6387" max="6387" width="10.28515625" style="9" customWidth="1"/>
    <col min="6388" max="6388" width="104" style="9" customWidth="1"/>
    <col min="6389" max="6389" width="10.5703125" style="9" customWidth="1"/>
    <col min="6390" max="6390" width="17.85546875" style="9" customWidth="1"/>
    <col min="6391" max="6391" width="9.140625" style="9" customWidth="1"/>
    <col min="6392" max="6642" width="9.140625" style="9"/>
    <col min="6643" max="6643" width="10.28515625" style="9" customWidth="1"/>
    <col min="6644" max="6644" width="104" style="9" customWidth="1"/>
    <col min="6645" max="6645" width="10.5703125" style="9" customWidth="1"/>
    <col min="6646" max="6646" width="17.85546875" style="9" customWidth="1"/>
    <col min="6647" max="6647" width="9.140625" style="9" customWidth="1"/>
    <col min="6648" max="6898" width="9.140625" style="9"/>
    <col min="6899" max="6899" width="10.28515625" style="9" customWidth="1"/>
    <col min="6900" max="6900" width="104" style="9" customWidth="1"/>
    <col min="6901" max="6901" width="10.5703125" style="9" customWidth="1"/>
    <col min="6902" max="6902" width="17.85546875" style="9" customWidth="1"/>
    <col min="6903" max="6903" width="9.140625" style="9" customWidth="1"/>
    <col min="6904" max="7154" width="9.140625" style="9"/>
    <col min="7155" max="7155" width="10.28515625" style="9" customWidth="1"/>
    <col min="7156" max="7156" width="104" style="9" customWidth="1"/>
    <col min="7157" max="7157" width="10.5703125" style="9" customWidth="1"/>
    <col min="7158" max="7158" width="17.85546875" style="9" customWidth="1"/>
    <col min="7159" max="7159" width="9.140625" style="9" customWidth="1"/>
    <col min="7160" max="7410" width="9.140625" style="9"/>
    <col min="7411" max="7411" width="10.28515625" style="9" customWidth="1"/>
    <col min="7412" max="7412" width="104" style="9" customWidth="1"/>
    <col min="7413" max="7413" width="10.5703125" style="9" customWidth="1"/>
    <col min="7414" max="7414" width="17.85546875" style="9" customWidth="1"/>
    <col min="7415" max="7415" width="9.140625" style="9" customWidth="1"/>
    <col min="7416" max="7666" width="9.140625" style="9"/>
    <col min="7667" max="7667" width="10.28515625" style="9" customWidth="1"/>
    <col min="7668" max="7668" width="104" style="9" customWidth="1"/>
    <col min="7669" max="7669" width="10.5703125" style="9" customWidth="1"/>
    <col min="7670" max="7670" width="17.85546875" style="9" customWidth="1"/>
    <col min="7671" max="7671" width="9.140625" style="9" customWidth="1"/>
    <col min="7672" max="7922" width="9.140625" style="9"/>
    <col min="7923" max="7923" width="10.28515625" style="9" customWidth="1"/>
    <col min="7924" max="7924" width="104" style="9" customWidth="1"/>
    <col min="7925" max="7925" width="10.5703125" style="9" customWidth="1"/>
    <col min="7926" max="7926" width="17.85546875" style="9" customWidth="1"/>
    <col min="7927" max="7927" width="9.140625" style="9" customWidth="1"/>
    <col min="7928" max="8178" width="9.140625" style="9"/>
    <col min="8179" max="8179" width="10.28515625" style="9" customWidth="1"/>
    <col min="8180" max="8180" width="104" style="9" customWidth="1"/>
    <col min="8181" max="8181" width="10.5703125" style="9" customWidth="1"/>
    <col min="8182" max="8182" width="17.85546875" style="9" customWidth="1"/>
    <col min="8183" max="8183" width="9.140625" style="9" customWidth="1"/>
    <col min="8184" max="8434" width="9.140625" style="9"/>
    <col min="8435" max="8435" width="10.28515625" style="9" customWidth="1"/>
    <col min="8436" max="8436" width="104" style="9" customWidth="1"/>
    <col min="8437" max="8437" width="10.5703125" style="9" customWidth="1"/>
    <col min="8438" max="8438" width="17.85546875" style="9" customWidth="1"/>
    <col min="8439" max="8439" width="9.140625" style="9" customWidth="1"/>
    <col min="8440" max="8690" width="9.140625" style="9"/>
    <col min="8691" max="8691" width="10.28515625" style="9" customWidth="1"/>
    <col min="8692" max="8692" width="104" style="9" customWidth="1"/>
    <col min="8693" max="8693" width="10.5703125" style="9" customWidth="1"/>
    <col min="8694" max="8694" width="17.85546875" style="9" customWidth="1"/>
    <col min="8695" max="8695" width="9.140625" style="9" customWidth="1"/>
    <col min="8696" max="8946" width="9.140625" style="9"/>
    <col min="8947" max="8947" width="10.28515625" style="9" customWidth="1"/>
    <col min="8948" max="8948" width="104" style="9" customWidth="1"/>
    <col min="8949" max="8949" width="10.5703125" style="9" customWidth="1"/>
    <col min="8950" max="8950" width="17.85546875" style="9" customWidth="1"/>
    <col min="8951" max="8951" width="9.140625" style="9" customWidth="1"/>
    <col min="8952" max="9202" width="9.140625" style="9"/>
    <col min="9203" max="9203" width="10.28515625" style="9" customWidth="1"/>
    <col min="9204" max="9204" width="104" style="9" customWidth="1"/>
    <col min="9205" max="9205" width="10.5703125" style="9" customWidth="1"/>
    <col min="9206" max="9206" width="17.85546875" style="9" customWidth="1"/>
    <col min="9207" max="9207" width="9.140625" style="9" customWidth="1"/>
    <col min="9208" max="9458" width="9.140625" style="9"/>
    <col min="9459" max="9459" width="10.28515625" style="9" customWidth="1"/>
    <col min="9460" max="9460" width="104" style="9" customWidth="1"/>
    <col min="9461" max="9461" width="10.5703125" style="9" customWidth="1"/>
    <col min="9462" max="9462" width="17.85546875" style="9" customWidth="1"/>
    <col min="9463" max="9463" width="9.140625" style="9" customWidth="1"/>
    <col min="9464" max="9714" width="9.140625" style="9"/>
    <col min="9715" max="9715" width="10.28515625" style="9" customWidth="1"/>
    <col min="9716" max="9716" width="104" style="9" customWidth="1"/>
    <col min="9717" max="9717" width="10.5703125" style="9" customWidth="1"/>
    <col min="9718" max="9718" width="17.85546875" style="9" customWidth="1"/>
    <col min="9719" max="9719" width="9.140625" style="9" customWidth="1"/>
    <col min="9720" max="9970" width="9.140625" style="9"/>
    <col min="9971" max="9971" width="10.28515625" style="9" customWidth="1"/>
    <col min="9972" max="9972" width="104" style="9" customWidth="1"/>
    <col min="9973" max="9973" width="10.5703125" style="9" customWidth="1"/>
    <col min="9974" max="9974" width="17.85546875" style="9" customWidth="1"/>
    <col min="9975" max="9975" width="9.140625" style="9" customWidth="1"/>
    <col min="9976" max="10226" width="9.140625" style="9"/>
    <col min="10227" max="10227" width="10.28515625" style="9" customWidth="1"/>
    <col min="10228" max="10228" width="104" style="9" customWidth="1"/>
    <col min="10229" max="10229" width="10.5703125" style="9" customWidth="1"/>
    <col min="10230" max="10230" width="17.85546875" style="9" customWidth="1"/>
    <col min="10231" max="10231" width="9.140625" style="9" customWidth="1"/>
    <col min="10232" max="10482" width="9.140625" style="9"/>
    <col min="10483" max="10483" width="10.28515625" style="9" customWidth="1"/>
    <col min="10484" max="10484" width="104" style="9" customWidth="1"/>
    <col min="10485" max="10485" width="10.5703125" style="9" customWidth="1"/>
    <col min="10486" max="10486" width="17.85546875" style="9" customWidth="1"/>
    <col min="10487" max="10487" width="9.140625" style="9" customWidth="1"/>
    <col min="10488" max="10738" width="9.140625" style="9"/>
    <col min="10739" max="10739" width="10.28515625" style="9" customWidth="1"/>
    <col min="10740" max="10740" width="104" style="9" customWidth="1"/>
    <col min="10741" max="10741" width="10.5703125" style="9" customWidth="1"/>
    <col min="10742" max="10742" width="17.85546875" style="9" customWidth="1"/>
    <col min="10743" max="10743" width="9.140625" style="9" customWidth="1"/>
    <col min="10744" max="10994" width="9.140625" style="9"/>
    <col min="10995" max="10995" width="10.28515625" style="9" customWidth="1"/>
    <col min="10996" max="10996" width="104" style="9" customWidth="1"/>
    <col min="10997" max="10997" width="10.5703125" style="9" customWidth="1"/>
    <col min="10998" max="10998" width="17.85546875" style="9" customWidth="1"/>
    <col min="10999" max="10999" width="9.140625" style="9" customWidth="1"/>
    <col min="11000" max="11250" width="9.140625" style="9"/>
    <col min="11251" max="11251" width="10.28515625" style="9" customWidth="1"/>
    <col min="11252" max="11252" width="104" style="9" customWidth="1"/>
    <col min="11253" max="11253" width="10.5703125" style="9" customWidth="1"/>
    <col min="11254" max="11254" width="17.85546875" style="9" customWidth="1"/>
    <col min="11255" max="11255" width="9.140625" style="9" customWidth="1"/>
    <col min="11256" max="11506" width="9.140625" style="9"/>
    <col min="11507" max="11507" width="10.28515625" style="9" customWidth="1"/>
    <col min="11508" max="11508" width="104" style="9" customWidth="1"/>
    <col min="11509" max="11509" width="10.5703125" style="9" customWidth="1"/>
    <col min="11510" max="11510" width="17.85546875" style="9" customWidth="1"/>
    <col min="11511" max="11511" width="9.140625" style="9" customWidth="1"/>
    <col min="11512" max="11762" width="9.140625" style="9"/>
    <col min="11763" max="11763" width="10.28515625" style="9" customWidth="1"/>
    <col min="11764" max="11764" width="104" style="9" customWidth="1"/>
    <col min="11765" max="11765" width="10.5703125" style="9" customWidth="1"/>
    <col min="11766" max="11766" width="17.85546875" style="9" customWidth="1"/>
    <col min="11767" max="11767" width="9.140625" style="9" customWidth="1"/>
    <col min="11768" max="12018" width="9.140625" style="9"/>
    <col min="12019" max="12019" width="10.28515625" style="9" customWidth="1"/>
    <col min="12020" max="12020" width="104" style="9" customWidth="1"/>
    <col min="12021" max="12021" width="10.5703125" style="9" customWidth="1"/>
    <col min="12022" max="12022" width="17.85546875" style="9" customWidth="1"/>
    <col min="12023" max="12023" width="9.140625" style="9" customWidth="1"/>
    <col min="12024" max="12274" width="9.140625" style="9"/>
    <col min="12275" max="12275" width="10.28515625" style="9" customWidth="1"/>
    <col min="12276" max="12276" width="104" style="9" customWidth="1"/>
    <col min="12277" max="12277" width="10.5703125" style="9" customWidth="1"/>
    <col min="12278" max="12278" width="17.85546875" style="9" customWidth="1"/>
    <col min="12279" max="12279" width="9.140625" style="9" customWidth="1"/>
    <col min="12280" max="12530" width="9.140625" style="9"/>
    <col min="12531" max="12531" width="10.28515625" style="9" customWidth="1"/>
    <col min="12532" max="12532" width="104" style="9" customWidth="1"/>
    <col min="12533" max="12533" width="10.5703125" style="9" customWidth="1"/>
    <col min="12534" max="12534" width="17.85546875" style="9" customWidth="1"/>
    <col min="12535" max="12535" width="9.140625" style="9" customWidth="1"/>
    <col min="12536" max="12786" width="9.140625" style="9"/>
    <col min="12787" max="12787" width="10.28515625" style="9" customWidth="1"/>
    <col min="12788" max="12788" width="104" style="9" customWidth="1"/>
    <col min="12789" max="12789" width="10.5703125" style="9" customWidth="1"/>
    <col min="12790" max="12790" width="17.85546875" style="9" customWidth="1"/>
    <col min="12791" max="12791" width="9.140625" style="9" customWidth="1"/>
    <col min="12792" max="13042" width="9.140625" style="9"/>
    <col min="13043" max="13043" width="10.28515625" style="9" customWidth="1"/>
    <col min="13044" max="13044" width="104" style="9" customWidth="1"/>
    <col min="13045" max="13045" width="10.5703125" style="9" customWidth="1"/>
    <col min="13046" max="13046" width="17.85546875" style="9" customWidth="1"/>
    <col min="13047" max="13047" width="9.140625" style="9" customWidth="1"/>
    <col min="13048" max="13298" width="9.140625" style="9"/>
    <col min="13299" max="13299" width="10.28515625" style="9" customWidth="1"/>
    <col min="13300" max="13300" width="104" style="9" customWidth="1"/>
    <col min="13301" max="13301" width="10.5703125" style="9" customWidth="1"/>
    <col min="13302" max="13302" width="17.85546875" style="9" customWidth="1"/>
    <col min="13303" max="13303" width="9.140625" style="9" customWidth="1"/>
    <col min="13304" max="13554" width="9.140625" style="9"/>
    <col min="13555" max="13555" width="10.28515625" style="9" customWidth="1"/>
    <col min="13556" max="13556" width="104" style="9" customWidth="1"/>
    <col min="13557" max="13557" width="10.5703125" style="9" customWidth="1"/>
    <col min="13558" max="13558" width="17.85546875" style="9" customWidth="1"/>
    <col min="13559" max="13559" width="9.140625" style="9" customWidth="1"/>
    <col min="13560" max="13810" width="9.140625" style="9"/>
    <col min="13811" max="13811" width="10.28515625" style="9" customWidth="1"/>
    <col min="13812" max="13812" width="104" style="9" customWidth="1"/>
    <col min="13813" max="13813" width="10.5703125" style="9" customWidth="1"/>
    <col min="13814" max="13814" width="17.85546875" style="9" customWidth="1"/>
    <col min="13815" max="13815" width="9.140625" style="9" customWidth="1"/>
    <col min="13816" max="14066" width="9.140625" style="9"/>
    <col min="14067" max="14067" width="10.28515625" style="9" customWidth="1"/>
    <col min="14068" max="14068" width="104" style="9" customWidth="1"/>
    <col min="14069" max="14069" width="10.5703125" style="9" customWidth="1"/>
    <col min="14070" max="14070" width="17.85546875" style="9" customWidth="1"/>
    <col min="14071" max="14071" width="9.140625" style="9" customWidth="1"/>
    <col min="14072" max="14322" width="9.140625" style="9"/>
    <col min="14323" max="14323" width="10.28515625" style="9" customWidth="1"/>
    <col min="14324" max="14324" width="104" style="9" customWidth="1"/>
    <col min="14325" max="14325" width="10.5703125" style="9" customWidth="1"/>
    <col min="14326" max="14326" width="17.85546875" style="9" customWidth="1"/>
    <col min="14327" max="14327" width="9.140625" style="9" customWidth="1"/>
    <col min="14328" max="14578" width="9.140625" style="9"/>
    <col min="14579" max="14579" width="10.28515625" style="9" customWidth="1"/>
    <col min="14580" max="14580" width="104" style="9" customWidth="1"/>
    <col min="14581" max="14581" width="10.5703125" style="9" customWidth="1"/>
    <col min="14582" max="14582" width="17.85546875" style="9" customWidth="1"/>
    <col min="14583" max="14583" width="9.140625" style="9" customWidth="1"/>
    <col min="14584" max="14834" width="9.140625" style="9"/>
    <col min="14835" max="14835" width="10.28515625" style="9" customWidth="1"/>
    <col min="14836" max="14836" width="104" style="9" customWidth="1"/>
    <col min="14837" max="14837" width="10.5703125" style="9" customWidth="1"/>
    <col min="14838" max="14838" width="17.85546875" style="9" customWidth="1"/>
    <col min="14839" max="14839" width="9.140625" style="9" customWidth="1"/>
    <col min="14840" max="15090" width="9.140625" style="9"/>
    <col min="15091" max="15091" width="10.28515625" style="9" customWidth="1"/>
    <col min="15092" max="15092" width="104" style="9" customWidth="1"/>
    <col min="15093" max="15093" width="10.5703125" style="9" customWidth="1"/>
    <col min="15094" max="15094" width="17.85546875" style="9" customWidth="1"/>
    <col min="15095" max="15095" width="9.140625" style="9" customWidth="1"/>
    <col min="15096" max="15346" width="9.140625" style="9"/>
    <col min="15347" max="15347" width="10.28515625" style="9" customWidth="1"/>
    <col min="15348" max="15348" width="104" style="9" customWidth="1"/>
    <col min="15349" max="15349" width="10.5703125" style="9" customWidth="1"/>
    <col min="15350" max="15350" width="17.85546875" style="9" customWidth="1"/>
    <col min="15351" max="15351" width="9.140625" style="9" customWidth="1"/>
    <col min="15352" max="15602" width="9.140625" style="9"/>
    <col min="15603" max="15603" width="10.28515625" style="9" customWidth="1"/>
    <col min="15604" max="15604" width="104" style="9" customWidth="1"/>
    <col min="15605" max="15605" width="10.5703125" style="9" customWidth="1"/>
    <col min="15606" max="15606" width="17.85546875" style="9" customWidth="1"/>
    <col min="15607" max="15607" width="9.140625" style="9" customWidth="1"/>
    <col min="15608" max="15858" width="9.140625" style="9"/>
    <col min="15859" max="15859" width="10.28515625" style="9" customWidth="1"/>
    <col min="15860" max="15860" width="104" style="9" customWidth="1"/>
    <col min="15861" max="15861" width="10.5703125" style="9" customWidth="1"/>
    <col min="15862" max="15862" width="17.85546875" style="9" customWidth="1"/>
    <col min="15863" max="15863" width="9.140625" style="9" customWidth="1"/>
    <col min="15864" max="16114" width="9.140625" style="9"/>
    <col min="16115" max="16115" width="10.28515625" style="9" customWidth="1"/>
    <col min="16116" max="16116" width="104" style="9" customWidth="1"/>
    <col min="16117" max="16117" width="10.5703125" style="9" customWidth="1"/>
    <col min="16118" max="16118" width="17.85546875" style="9" customWidth="1"/>
    <col min="16119" max="16119" width="9.140625" style="9" customWidth="1"/>
    <col min="16120" max="16384" width="9.140625" style="9"/>
  </cols>
  <sheetData>
    <row r="1" spans="1:11" s="1" customFormat="1" ht="20.25">
      <c r="A1" s="161" t="s">
        <v>10</v>
      </c>
      <c r="B1" s="162"/>
      <c r="C1" s="162"/>
      <c r="D1" s="162"/>
      <c r="E1" s="162"/>
      <c r="F1" s="162"/>
      <c r="G1" s="162"/>
      <c r="H1" s="163"/>
      <c r="I1" s="24" t="s">
        <v>82</v>
      </c>
      <c r="J1" s="49">
        <f>'[4]BDI (1)'!$N$27</f>
        <v>0.2651</v>
      </c>
    </row>
    <row r="2" spans="1:11" s="1" customFormat="1" ht="20.25" customHeight="1">
      <c r="A2" s="164" t="s">
        <v>11</v>
      </c>
      <c r="B2" s="165"/>
      <c r="C2" s="165"/>
      <c r="D2" s="165"/>
      <c r="E2" s="165"/>
      <c r="F2" s="165"/>
      <c r="G2" s="165"/>
      <c r="H2" s="166"/>
      <c r="I2" s="13"/>
      <c r="J2" s="18"/>
    </row>
    <row r="3" spans="1:11" s="1" customFormat="1" ht="18">
      <c r="A3" s="167" t="s">
        <v>12</v>
      </c>
      <c r="B3" s="168"/>
      <c r="C3" s="168"/>
      <c r="D3" s="168"/>
      <c r="E3" s="168"/>
      <c r="F3" s="168"/>
      <c r="G3" s="168"/>
      <c r="H3" s="169"/>
      <c r="I3" s="13"/>
      <c r="J3" s="18"/>
    </row>
    <row r="4" spans="1:11" s="1" customFormat="1" ht="18" customHeight="1">
      <c r="A4" s="170" t="s">
        <v>13</v>
      </c>
      <c r="B4" s="171"/>
      <c r="C4" s="171"/>
      <c r="D4" s="171"/>
      <c r="E4" s="171"/>
      <c r="F4" s="171"/>
      <c r="G4" s="171"/>
      <c r="H4" s="172"/>
      <c r="I4" s="13"/>
      <c r="J4" s="18"/>
    </row>
    <row r="5" spans="1:11" s="2" customFormat="1" ht="15.75">
      <c r="A5" s="170" t="s">
        <v>7</v>
      </c>
      <c r="B5" s="171"/>
      <c r="C5" s="171"/>
      <c r="D5" s="171"/>
      <c r="E5" s="171"/>
      <c r="F5" s="171"/>
      <c r="G5" s="171"/>
      <c r="H5" s="172"/>
      <c r="I5" s="14"/>
      <c r="J5" s="19"/>
    </row>
    <row r="6" spans="1:11" s="2" customFormat="1" ht="11.25" customHeight="1">
      <c r="A6" s="160" t="s">
        <v>48</v>
      </c>
      <c r="B6" s="160" t="s">
        <v>0</v>
      </c>
      <c r="C6" s="160" t="s">
        <v>1</v>
      </c>
      <c r="D6" s="156" t="s">
        <v>2</v>
      </c>
      <c r="E6" s="156" t="s">
        <v>3</v>
      </c>
      <c r="F6" s="156" t="s">
        <v>19</v>
      </c>
      <c r="G6" s="156" t="s">
        <v>8</v>
      </c>
      <c r="H6" s="173" t="s">
        <v>9</v>
      </c>
      <c r="I6" s="14"/>
      <c r="J6" s="19"/>
    </row>
    <row r="7" spans="1:11" s="2" customFormat="1" ht="13.5" customHeight="1">
      <c r="A7" s="160"/>
      <c r="B7" s="160"/>
      <c r="C7" s="160"/>
      <c r="D7" s="156"/>
      <c r="E7" s="156"/>
      <c r="F7" s="156"/>
      <c r="G7" s="156"/>
      <c r="H7" s="173"/>
      <c r="I7" s="14"/>
      <c r="J7" s="20"/>
    </row>
    <row r="8" spans="1:11" s="2" customFormat="1">
      <c r="A8" s="148"/>
      <c r="B8" s="148">
        <v>1</v>
      </c>
      <c r="C8" s="154" t="s">
        <v>14</v>
      </c>
      <c r="D8" s="154"/>
      <c r="E8" s="154"/>
      <c r="F8" s="154"/>
      <c r="G8" s="154"/>
      <c r="H8" s="154"/>
      <c r="I8" s="14"/>
      <c r="J8" s="20"/>
    </row>
    <row r="9" spans="1:11" s="2" customFormat="1">
      <c r="A9" s="42"/>
      <c r="B9" s="44" t="s">
        <v>4</v>
      </c>
      <c r="C9" s="45" t="s">
        <v>192</v>
      </c>
      <c r="D9" s="53"/>
      <c r="E9" s="54"/>
      <c r="F9" s="55"/>
      <c r="G9" s="53"/>
      <c r="H9" s="54"/>
      <c r="I9" s="14"/>
      <c r="J9" s="25"/>
    </row>
    <row r="10" spans="1:11" s="2" customFormat="1">
      <c r="A10" s="40" t="s">
        <v>218</v>
      </c>
      <c r="B10" s="40" t="s">
        <v>176</v>
      </c>
      <c r="C10" s="41" t="s">
        <v>128</v>
      </c>
      <c r="D10" s="51" t="s">
        <v>16</v>
      </c>
      <c r="E10" s="147">
        <f>'ORÇAMENTO CEF'!E10</f>
        <v>134.16</v>
      </c>
      <c r="F10" s="153" t="s">
        <v>230</v>
      </c>
      <c r="G10" s="153"/>
      <c r="H10" s="153"/>
      <c r="I10" s="14"/>
      <c r="J10" s="20"/>
    </row>
    <row r="11" spans="1:11" s="2" customFormat="1" ht="15.75" customHeight="1">
      <c r="A11" s="40" t="s">
        <v>126</v>
      </c>
      <c r="B11" s="40" t="s">
        <v>177</v>
      </c>
      <c r="C11" s="129" t="s">
        <v>125</v>
      </c>
      <c r="D11" s="51" t="s">
        <v>17</v>
      </c>
      <c r="E11" s="147">
        <f>'ORÇAMENTO CEF'!E11</f>
        <v>102.68</v>
      </c>
      <c r="F11" s="153" t="s">
        <v>230</v>
      </c>
      <c r="G11" s="153"/>
      <c r="H11" s="153"/>
      <c r="I11" s="14"/>
      <c r="J11" s="46"/>
      <c r="K11" s="48"/>
    </row>
    <row r="12" spans="1:11" s="2" customFormat="1">
      <c r="A12" s="40" t="s">
        <v>159</v>
      </c>
      <c r="B12" s="40" t="s">
        <v>178</v>
      </c>
      <c r="C12" s="129" t="s">
        <v>210</v>
      </c>
      <c r="D12" s="51" t="s">
        <v>16</v>
      </c>
      <c r="E12" s="147">
        <f>'ORÇAMENTO CEF'!E12</f>
        <v>10.37</v>
      </c>
      <c r="F12" s="153" t="s">
        <v>230</v>
      </c>
      <c r="G12" s="153"/>
      <c r="H12" s="153"/>
      <c r="I12" s="14"/>
      <c r="J12" s="46"/>
      <c r="K12" s="48"/>
    </row>
    <row r="13" spans="1:11" s="2" customFormat="1">
      <c r="A13" s="130" t="s">
        <v>204</v>
      </c>
      <c r="B13" s="40" t="s">
        <v>179</v>
      </c>
      <c r="C13" s="129" t="s">
        <v>138</v>
      </c>
      <c r="D13" s="131" t="s">
        <v>121</v>
      </c>
      <c r="E13" s="147">
        <f>'ORÇAMENTO CEF'!E13</f>
        <v>134.44999999999999</v>
      </c>
      <c r="F13" s="153" t="s">
        <v>230</v>
      </c>
      <c r="G13" s="153"/>
      <c r="H13" s="153"/>
      <c r="I13" s="14"/>
      <c r="J13" s="20"/>
      <c r="K13" s="48"/>
    </row>
    <row r="14" spans="1:11" s="2" customFormat="1" ht="16.5" customHeight="1">
      <c r="A14" s="130" t="s">
        <v>205</v>
      </c>
      <c r="B14" s="40" t="s">
        <v>180</v>
      </c>
      <c r="C14" s="129" t="s">
        <v>139</v>
      </c>
      <c r="D14" s="131" t="s">
        <v>121</v>
      </c>
      <c r="E14" s="147">
        <f>'ORÇAMENTO CEF'!E14</f>
        <v>131</v>
      </c>
      <c r="F14" s="153" t="s">
        <v>230</v>
      </c>
      <c r="G14" s="153"/>
      <c r="H14" s="153"/>
      <c r="I14" s="14"/>
      <c r="J14" s="20"/>
      <c r="K14" s="48"/>
    </row>
    <row r="15" spans="1:11" s="2" customFormat="1">
      <c r="A15" s="130" t="s">
        <v>219</v>
      </c>
      <c r="B15" s="40" t="s">
        <v>181</v>
      </c>
      <c r="C15" s="129" t="s">
        <v>140</v>
      </c>
      <c r="D15" s="131" t="s">
        <v>121</v>
      </c>
      <c r="E15" s="147">
        <f>'ORÇAMENTO CEF'!E15</f>
        <v>480.5</v>
      </c>
      <c r="F15" s="153" t="s">
        <v>230</v>
      </c>
      <c r="G15" s="153"/>
      <c r="H15" s="153"/>
      <c r="I15" s="14"/>
      <c r="J15" s="20"/>
      <c r="K15" s="48"/>
    </row>
    <row r="16" spans="1:11" s="2" customFormat="1">
      <c r="A16" s="130" t="s">
        <v>207</v>
      </c>
      <c r="B16" s="40" t="s">
        <v>182</v>
      </c>
      <c r="C16" s="129" t="s">
        <v>141</v>
      </c>
      <c r="D16" s="131" t="s">
        <v>121</v>
      </c>
      <c r="E16" s="147">
        <f>'ORÇAMENTO CEF'!E16</f>
        <v>1473.22</v>
      </c>
      <c r="F16" s="153" t="s">
        <v>230</v>
      </c>
      <c r="G16" s="153"/>
      <c r="H16" s="153"/>
      <c r="I16" s="14"/>
      <c r="J16" s="46"/>
      <c r="K16" s="48"/>
    </row>
    <row r="17" spans="1:11" s="2" customFormat="1">
      <c r="A17" s="130" t="s">
        <v>208</v>
      </c>
      <c r="B17" s="40" t="s">
        <v>183</v>
      </c>
      <c r="C17" s="129" t="s">
        <v>142</v>
      </c>
      <c r="D17" s="131" t="s">
        <v>121</v>
      </c>
      <c r="E17" s="147">
        <f>'ORÇAMENTO CEF'!E17</f>
        <v>991.81</v>
      </c>
      <c r="F17" s="153" t="s">
        <v>230</v>
      </c>
      <c r="G17" s="153"/>
      <c r="H17" s="153"/>
      <c r="I17" s="14"/>
      <c r="J17" s="46"/>
      <c r="K17" s="48"/>
    </row>
    <row r="18" spans="1:11" s="2" customFormat="1">
      <c r="A18" s="130" t="s">
        <v>209</v>
      </c>
      <c r="B18" s="40" t="s">
        <v>184</v>
      </c>
      <c r="C18" s="129" t="s">
        <v>143</v>
      </c>
      <c r="D18" s="131" t="s">
        <v>121</v>
      </c>
      <c r="E18" s="147">
        <f>'ORÇAMENTO CEF'!E18</f>
        <v>1968.7</v>
      </c>
      <c r="F18" s="153" t="s">
        <v>230</v>
      </c>
      <c r="G18" s="153"/>
      <c r="H18" s="153"/>
      <c r="I18" s="14"/>
      <c r="J18" s="46"/>
      <c r="K18" s="48"/>
    </row>
    <row r="19" spans="1:11" s="144" customFormat="1" ht="25.5">
      <c r="A19" s="135" t="s">
        <v>124</v>
      </c>
      <c r="B19" s="40" t="s">
        <v>185</v>
      </c>
      <c r="C19" s="136" t="s">
        <v>220</v>
      </c>
      <c r="D19" s="137" t="s">
        <v>16</v>
      </c>
      <c r="E19" s="147">
        <f>'ORÇAMENTO CEF'!E19</f>
        <v>63.75</v>
      </c>
      <c r="F19" s="153" t="s">
        <v>230</v>
      </c>
      <c r="G19" s="153"/>
      <c r="H19" s="153"/>
      <c r="I19" s="14"/>
      <c r="J19" s="146"/>
    </row>
    <row r="20" spans="1:11" s="2" customFormat="1" ht="25.5" customHeight="1">
      <c r="A20" s="135" t="s">
        <v>231</v>
      </c>
      <c r="B20" s="40" t="s">
        <v>186</v>
      </c>
      <c r="C20" s="41" t="s">
        <v>15</v>
      </c>
      <c r="D20" s="51" t="s">
        <v>6</v>
      </c>
      <c r="E20" s="147">
        <v>1080</v>
      </c>
      <c r="F20" s="147">
        <v>77.710000000000008</v>
      </c>
      <c r="G20" s="26">
        <f t="shared" ref="G20" si="0">((F20*$J$1)+F20)</f>
        <v>98.310921000000008</v>
      </c>
      <c r="H20" s="35">
        <f t="shared" ref="H20" si="1">ROUND(ROUND(E20,2)*ROUND(G20,2),2)</f>
        <v>106174.8</v>
      </c>
      <c r="I20" s="14"/>
      <c r="J20" s="20"/>
    </row>
    <row r="21" spans="1:11" s="2" customFormat="1">
      <c r="A21" s="40" t="s">
        <v>123</v>
      </c>
      <c r="B21" s="40" t="s">
        <v>191</v>
      </c>
      <c r="C21" s="41" t="s">
        <v>122</v>
      </c>
      <c r="D21" s="51" t="s">
        <v>43</v>
      </c>
      <c r="E21" s="147">
        <f>'ORÇAMENTO CEF'!E21</f>
        <v>72</v>
      </c>
      <c r="F21" s="153" t="s">
        <v>230</v>
      </c>
      <c r="G21" s="153"/>
      <c r="H21" s="153"/>
      <c r="I21" s="14"/>
      <c r="J21" s="20"/>
    </row>
    <row r="22" spans="1:11" s="2" customFormat="1">
      <c r="A22" s="42"/>
      <c r="B22" s="44" t="s">
        <v>5</v>
      </c>
      <c r="C22" s="45" t="s">
        <v>202</v>
      </c>
      <c r="D22" s="53"/>
      <c r="E22" s="147"/>
      <c r="F22" s="153"/>
      <c r="G22" s="153"/>
      <c r="H22" s="153"/>
      <c r="I22" s="14"/>
      <c r="J22" s="25"/>
    </row>
    <row r="23" spans="1:11" s="2" customFormat="1">
      <c r="A23" s="40" t="s">
        <v>159</v>
      </c>
      <c r="B23" s="40" t="s">
        <v>193</v>
      </c>
      <c r="C23" s="129" t="s">
        <v>210</v>
      </c>
      <c r="D23" s="51" t="s">
        <v>16</v>
      </c>
      <c r="E23" s="147">
        <v>35.369999999999997</v>
      </c>
      <c r="F23" s="52">
        <v>108.57</v>
      </c>
      <c r="G23" s="26">
        <f t="shared" ref="G23:G27" si="2">((F23*$J$1)+F23)</f>
        <v>137.35190699999998</v>
      </c>
      <c r="H23" s="35">
        <f t="shared" ref="H23:H27" si="3">ROUND(ROUND(E23,2)*ROUND(G23,2),2)</f>
        <v>4858.07</v>
      </c>
      <c r="I23" s="14"/>
      <c r="J23" s="20"/>
    </row>
    <row r="24" spans="1:11" s="2" customFormat="1">
      <c r="A24" s="130" t="s">
        <v>205</v>
      </c>
      <c r="B24" s="40" t="s">
        <v>194</v>
      </c>
      <c r="C24" s="129" t="s">
        <v>227</v>
      </c>
      <c r="D24" s="131" t="s">
        <v>121</v>
      </c>
      <c r="E24" s="147">
        <v>1217.3599999999999</v>
      </c>
      <c r="F24" s="52">
        <f>'ORÇAMENTO FINAL R1'!G14</f>
        <v>10.79</v>
      </c>
      <c r="G24" s="26">
        <f t="shared" si="2"/>
        <v>13.650428999999999</v>
      </c>
      <c r="H24" s="35">
        <f t="shared" si="3"/>
        <v>16616.96</v>
      </c>
      <c r="I24" s="14"/>
      <c r="J24" s="46"/>
      <c r="K24" s="48"/>
    </row>
    <row r="25" spans="1:11" s="2" customFormat="1">
      <c r="A25" s="130" t="s">
        <v>229</v>
      </c>
      <c r="B25" s="40" t="s">
        <v>195</v>
      </c>
      <c r="C25" s="129" t="s">
        <v>228</v>
      </c>
      <c r="D25" s="131" t="s">
        <v>17</v>
      </c>
      <c r="E25" s="147">
        <v>707.37</v>
      </c>
      <c r="F25" s="52">
        <v>8.9</v>
      </c>
      <c r="G25" s="26">
        <f t="shared" si="2"/>
        <v>11.25939</v>
      </c>
      <c r="H25" s="35">
        <f t="shared" si="3"/>
        <v>7964.99</v>
      </c>
      <c r="I25" s="14"/>
      <c r="J25" s="46"/>
      <c r="K25" s="48"/>
    </row>
    <row r="26" spans="1:11" s="2" customFormat="1">
      <c r="A26" s="130" t="s">
        <v>208</v>
      </c>
      <c r="B26" s="40" t="s">
        <v>196</v>
      </c>
      <c r="C26" s="129" t="s">
        <v>142</v>
      </c>
      <c r="D26" s="131" t="s">
        <v>121</v>
      </c>
      <c r="E26" s="147">
        <f>'ORÇAMENTO CEF'!E26</f>
        <v>41.6</v>
      </c>
      <c r="F26" s="52">
        <v>6.82</v>
      </c>
      <c r="G26" s="26">
        <f t="shared" si="2"/>
        <v>8.6279820000000012</v>
      </c>
      <c r="H26" s="35">
        <f t="shared" si="3"/>
        <v>359.01</v>
      </c>
      <c r="I26" s="14"/>
      <c r="J26" s="46"/>
      <c r="K26" s="48"/>
    </row>
    <row r="27" spans="1:11" s="2" customFormat="1" ht="28.5" customHeight="1">
      <c r="A27" s="40" t="s">
        <v>225</v>
      </c>
      <c r="B27" s="40" t="s">
        <v>197</v>
      </c>
      <c r="C27" s="41" t="s">
        <v>226</v>
      </c>
      <c r="D27" s="51" t="s">
        <v>16</v>
      </c>
      <c r="E27" s="147">
        <v>70.739999999999995</v>
      </c>
      <c r="F27" s="138">
        <f>23.4+275</f>
        <v>298.39999999999998</v>
      </c>
      <c r="G27" s="140">
        <f t="shared" si="2"/>
        <v>377.50583999999998</v>
      </c>
      <c r="H27" s="141">
        <f t="shared" si="3"/>
        <v>26705.06</v>
      </c>
      <c r="I27" s="14"/>
      <c r="J27" s="20"/>
    </row>
    <row r="28" spans="1:11" s="2" customFormat="1">
      <c r="A28" s="154" t="s">
        <v>25</v>
      </c>
      <c r="B28" s="154"/>
      <c r="C28" s="154"/>
      <c r="D28" s="154"/>
      <c r="E28" s="154"/>
      <c r="F28" s="154"/>
      <c r="G28" s="159">
        <f>SUM(H10:H27)</f>
        <v>162678.88999999998</v>
      </c>
      <c r="H28" s="160"/>
      <c r="I28" s="14"/>
      <c r="J28" s="46"/>
    </row>
    <row r="29" spans="1:11" s="2" customFormat="1">
      <c r="A29" s="148"/>
      <c r="B29" s="148">
        <v>2</v>
      </c>
      <c r="C29" s="154" t="s">
        <v>21</v>
      </c>
      <c r="D29" s="154"/>
      <c r="E29" s="154"/>
      <c r="F29" s="154"/>
      <c r="G29" s="154"/>
      <c r="H29" s="154"/>
      <c r="I29" s="14"/>
      <c r="J29" s="20"/>
    </row>
    <row r="30" spans="1:11" s="2" customFormat="1">
      <c r="A30" s="40" t="s">
        <v>144</v>
      </c>
      <c r="B30" s="40" t="s">
        <v>22</v>
      </c>
      <c r="C30" s="41" t="s">
        <v>137</v>
      </c>
      <c r="D30" s="51" t="s">
        <v>17</v>
      </c>
      <c r="E30" s="147">
        <v>906.03</v>
      </c>
      <c r="F30" s="153" t="s">
        <v>230</v>
      </c>
      <c r="G30" s="153"/>
      <c r="H30" s="153"/>
      <c r="I30" s="14"/>
      <c r="J30" s="46"/>
    </row>
    <row r="31" spans="1:11" s="2" customFormat="1">
      <c r="A31" s="40" t="s">
        <v>27</v>
      </c>
      <c r="B31" s="40" t="s">
        <v>23</v>
      </c>
      <c r="C31" s="41" t="s">
        <v>129</v>
      </c>
      <c r="D31" s="51" t="s">
        <v>17</v>
      </c>
      <c r="E31" s="147">
        <v>760.3</v>
      </c>
      <c r="F31" s="153" t="s">
        <v>230</v>
      </c>
      <c r="G31" s="153"/>
      <c r="H31" s="153"/>
      <c r="I31" s="14"/>
      <c r="J31" s="46"/>
    </row>
    <row r="32" spans="1:11" s="2" customFormat="1">
      <c r="A32" s="40" t="s">
        <v>134</v>
      </c>
      <c r="B32" s="40" t="s">
        <v>24</v>
      </c>
      <c r="C32" s="41" t="s">
        <v>131</v>
      </c>
      <c r="D32" s="51" t="s">
        <v>17</v>
      </c>
      <c r="E32" s="147">
        <v>849.65438638000001</v>
      </c>
      <c r="F32" s="153" t="s">
        <v>230</v>
      </c>
      <c r="G32" s="153"/>
      <c r="H32" s="153"/>
      <c r="I32" s="14"/>
      <c r="J32" s="46"/>
    </row>
    <row r="33" spans="1:10" s="2" customFormat="1">
      <c r="A33" s="40" t="s">
        <v>133</v>
      </c>
      <c r="B33" s="40" t="s">
        <v>130</v>
      </c>
      <c r="C33" s="41" t="s">
        <v>132</v>
      </c>
      <c r="D33" s="51" t="s">
        <v>17</v>
      </c>
      <c r="E33" s="147">
        <f>E32</f>
        <v>849.65438638000001</v>
      </c>
      <c r="F33" s="153" t="s">
        <v>230</v>
      </c>
      <c r="G33" s="153"/>
      <c r="H33" s="153"/>
      <c r="I33" s="14"/>
      <c r="J33" s="46"/>
    </row>
    <row r="34" spans="1:10" s="2" customFormat="1">
      <c r="A34" s="42"/>
      <c r="B34" s="44" t="s">
        <v>135</v>
      </c>
      <c r="C34" s="45" t="s">
        <v>217</v>
      </c>
      <c r="D34" s="53"/>
      <c r="E34" s="54"/>
      <c r="F34" s="153"/>
      <c r="G34" s="153"/>
      <c r="H34" s="153"/>
      <c r="I34" s="14"/>
      <c r="J34" s="25"/>
    </row>
    <row r="35" spans="1:10" s="144" customFormat="1">
      <c r="A35" s="135" t="s">
        <v>127</v>
      </c>
      <c r="B35" s="135" t="s">
        <v>136</v>
      </c>
      <c r="C35" s="136" t="s">
        <v>222</v>
      </c>
      <c r="D35" s="137" t="s">
        <v>16</v>
      </c>
      <c r="E35" s="138">
        <v>1.01</v>
      </c>
      <c r="F35" s="153" t="s">
        <v>230</v>
      </c>
      <c r="G35" s="153"/>
      <c r="H35" s="153"/>
      <c r="I35" s="14"/>
      <c r="J35" s="143"/>
    </row>
    <row r="36" spans="1:10" s="2" customFormat="1">
      <c r="A36" s="154" t="s">
        <v>26</v>
      </c>
      <c r="B36" s="154"/>
      <c r="C36" s="154"/>
      <c r="D36" s="154"/>
      <c r="E36" s="154"/>
      <c r="F36" s="154"/>
      <c r="G36" s="158">
        <f>SUM(H30:H35)</f>
        <v>0</v>
      </c>
      <c r="H36" s="156"/>
      <c r="I36" s="14"/>
      <c r="J36" s="46"/>
    </row>
    <row r="37" spans="1:10" s="2" customFormat="1">
      <c r="A37" s="148"/>
      <c r="B37" s="148">
        <v>3</v>
      </c>
      <c r="C37" s="154" t="s">
        <v>28</v>
      </c>
      <c r="D37" s="154"/>
      <c r="E37" s="154"/>
      <c r="F37" s="154"/>
      <c r="G37" s="154"/>
      <c r="H37" s="154"/>
      <c r="I37" s="14"/>
      <c r="J37" s="20"/>
    </row>
    <row r="38" spans="1:10" s="2" customFormat="1" ht="25.5">
      <c r="A38" s="40" t="s">
        <v>45</v>
      </c>
      <c r="B38" s="43" t="s">
        <v>29</v>
      </c>
      <c r="C38" s="41" t="s">
        <v>38</v>
      </c>
      <c r="D38" s="51" t="s">
        <v>43</v>
      </c>
      <c r="E38" s="147">
        <v>1</v>
      </c>
      <c r="F38" s="52">
        <v>62.74</v>
      </c>
      <c r="G38" s="26">
        <f t="shared" ref="G38:G47" si="4">((F38*$J$1)+F38)</f>
        <v>79.372374000000008</v>
      </c>
      <c r="H38" s="35">
        <f t="shared" ref="H38:H47" si="5">ROUND(ROUND(E38,2)*ROUND(G38,2),2)</f>
        <v>79.37</v>
      </c>
      <c r="I38" s="14"/>
      <c r="J38" s="20"/>
    </row>
    <row r="39" spans="1:10" s="2" customFormat="1" ht="25.5">
      <c r="A39" s="40" t="s">
        <v>211</v>
      </c>
      <c r="B39" s="43" t="s">
        <v>30</v>
      </c>
      <c r="C39" s="41" t="s">
        <v>212</v>
      </c>
      <c r="D39" s="51" t="s">
        <v>43</v>
      </c>
      <c r="E39" s="147">
        <v>4</v>
      </c>
      <c r="F39" s="52">
        <v>16.2</v>
      </c>
      <c r="G39" s="26">
        <f t="shared" si="4"/>
        <v>20.494619999999998</v>
      </c>
      <c r="H39" s="35">
        <f t="shared" si="5"/>
        <v>81.96</v>
      </c>
      <c r="I39" s="14"/>
      <c r="J39" s="20"/>
    </row>
    <row r="40" spans="1:10" s="2" customFormat="1" ht="25.5">
      <c r="A40" s="40" t="s">
        <v>214</v>
      </c>
      <c r="B40" s="43" t="s">
        <v>31</v>
      </c>
      <c r="C40" s="41" t="s">
        <v>213</v>
      </c>
      <c r="D40" s="51" t="s">
        <v>43</v>
      </c>
      <c r="E40" s="147">
        <v>1</v>
      </c>
      <c r="F40" s="52">
        <v>25.35</v>
      </c>
      <c r="G40" s="26">
        <f t="shared" si="4"/>
        <v>32.070284999999998</v>
      </c>
      <c r="H40" s="35">
        <f t="shared" si="5"/>
        <v>32.07</v>
      </c>
      <c r="I40" s="14"/>
      <c r="J40" s="20"/>
    </row>
    <row r="41" spans="1:10" s="2" customFormat="1">
      <c r="A41" s="40" t="s">
        <v>145</v>
      </c>
      <c r="B41" s="43" t="s">
        <v>32</v>
      </c>
      <c r="C41" s="41" t="s">
        <v>39</v>
      </c>
      <c r="D41" s="51" t="s">
        <v>43</v>
      </c>
      <c r="E41" s="147">
        <v>10</v>
      </c>
      <c r="F41" s="52">
        <f>9.66+ 21.45</f>
        <v>31.11</v>
      </c>
      <c r="G41" s="26">
        <f t="shared" si="4"/>
        <v>39.357261000000001</v>
      </c>
      <c r="H41" s="35">
        <f t="shared" si="5"/>
        <v>393.6</v>
      </c>
      <c r="I41" s="14"/>
      <c r="J41" s="20"/>
    </row>
    <row r="42" spans="1:10" s="2" customFormat="1">
      <c r="A42" s="40" t="s">
        <v>44</v>
      </c>
      <c r="B42" s="43" t="s">
        <v>33</v>
      </c>
      <c r="C42" s="41" t="s">
        <v>40</v>
      </c>
      <c r="D42" s="51" t="s">
        <v>43</v>
      </c>
      <c r="E42" s="147">
        <v>1</v>
      </c>
      <c r="F42" s="52">
        <f>9.66+ 21.45</f>
        <v>31.11</v>
      </c>
      <c r="G42" s="26">
        <f t="shared" si="4"/>
        <v>39.357261000000001</v>
      </c>
      <c r="H42" s="35">
        <f t="shared" si="5"/>
        <v>39.36</v>
      </c>
      <c r="I42" s="14"/>
      <c r="J42" s="50"/>
    </row>
    <row r="43" spans="1:10" s="2" customFormat="1">
      <c r="A43" s="40" t="s">
        <v>46</v>
      </c>
      <c r="B43" s="43" t="s">
        <v>34</v>
      </c>
      <c r="C43" s="41" t="s">
        <v>174</v>
      </c>
      <c r="D43" s="51" t="s">
        <v>43</v>
      </c>
      <c r="E43" s="147">
        <v>9</v>
      </c>
      <c r="F43" s="52">
        <v>99.67</v>
      </c>
      <c r="G43" s="26">
        <f t="shared" si="4"/>
        <v>126.092517</v>
      </c>
      <c r="H43" s="35">
        <f t="shared" si="5"/>
        <v>1134.81</v>
      </c>
      <c r="I43" s="14"/>
      <c r="J43" s="46"/>
    </row>
    <row r="44" spans="1:10" s="2" customFormat="1" ht="25.5">
      <c r="A44" s="40" t="s">
        <v>47</v>
      </c>
      <c r="B44" s="43" t="s">
        <v>35</v>
      </c>
      <c r="C44" s="41" t="s">
        <v>175</v>
      </c>
      <c r="D44" s="51" t="s">
        <v>43</v>
      </c>
      <c r="E44" s="147">
        <v>9</v>
      </c>
      <c r="F44" s="52">
        <v>346.67</v>
      </c>
      <c r="G44" s="26">
        <f t="shared" si="4"/>
        <v>438.57221700000002</v>
      </c>
      <c r="H44" s="35">
        <f t="shared" si="5"/>
        <v>3947.13</v>
      </c>
      <c r="I44" s="14"/>
      <c r="J44" s="46"/>
    </row>
    <row r="45" spans="1:10" s="2" customFormat="1">
      <c r="A45" s="40" t="s">
        <v>153</v>
      </c>
      <c r="B45" s="43" t="s">
        <v>36</v>
      </c>
      <c r="C45" s="41" t="s">
        <v>41</v>
      </c>
      <c r="D45" s="51" t="s">
        <v>6</v>
      </c>
      <c r="E45" s="147">
        <v>100.5</v>
      </c>
      <c r="F45" s="52">
        <f>16.1+28.03</f>
        <v>44.13</v>
      </c>
      <c r="G45" s="26">
        <f t="shared" si="4"/>
        <v>55.828863000000005</v>
      </c>
      <c r="H45" s="35">
        <f t="shared" si="5"/>
        <v>5610.92</v>
      </c>
      <c r="I45" s="14"/>
      <c r="J45" s="46"/>
    </row>
    <row r="46" spans="1:10" s="2" customFormat="1">
      <c r="A46" s="40" t="s">
        <v>93</v>
      </c>
      <c r="B46" s="43" t="s">
        <v>215</v>
      </c>
      <c r="C46" s="41" t="s">
        <v>146</v>
      </c>
      <c r="D46" s="51" t="s">
        <v>6</v>
      </c>
      <c r="E46" s="147">
        <v>57.65</v>
      </c>
      <c r="F46" s="52">
        <v>31.35</v>
      </c>
      <c r="G46" s="26">
        <f t="shared" si="4"/>
        <v>39.660885</v>
      </c>
      <c r="H46" s="35">
        <f t="shared" si="5"/>
        <v>2286.4</v>
      </c>
      <c r="I46" s="14"/>
      <c r="J46" s="20"/>
    </row>
    <row r="47" spans="1:10" s="2" customFormat="1">
      <c r="A47" s="40" t="s">
        <v>147</v>
      </c>
      <c r="B47" s="43" t="s">
        <v>216</v>
      </c>
      <c r="C47" s="41" t="s">
        <v>42</v>
      </c>
      <c r="D47" s="51" t="s">
        <v>6</v>
      </c>
      <c r="E47" s="147">
        <v>962.1</v>
      </c>
      <c r="F47" s="52">
        <v>2.63</v>
      </c>
      <c r="G47" s="26">
        <f t="shared" si="4"/>
        <v>3.327213</v>
      </c>
      <c r="H47" s="35">
        <f t="shared" si="5"/>
        <v>3203.79</v>
      </c>
      <c r="I47" s="14"/>
      <c r="J47" s="46"/>
    </row>
    <row r="48" spans="1:10" s="2" customFormat="1">
      <c r="A48" s="154" t="s">
        <v>37</v>
      </c>
      <c r="B48" s="154"/>
      <c r="C48" s="154"/>
      <c r="D48" s="154"/>
      <c r="E48" s="154"/>
      <c r="F48" s="154"/>
      <c r="G48" s="158">
        <f>SUM(H38:H47)</f>
        <v>16809.41</v>
      </c>
      <c r="H48" s="156"/>
      <c r="I48" s="14"/>
      <c r="J48" s="46"/>
    </row>
    <row r="49" spans="1:10" s="2" customFormat="1">
      <c r="A49" s="148"/>
      <c r="B49" s="148">
        <v>4</v>
      </c>
      <c r="C49" s="154" t="s">
        <v>203</v>
      </c>
      <c r="D49" s="154"/>
      <c r="E49" s="154"/>
      <c r="F49" s="154"/>
      <c r="G49" s="154"/>
      <c r="H49" s="154"/>
      <c r="I49" s="14"/>
      <c r="J49" s="20"/>
    </row>
    <row r="50" spans="1:10" s="2" customFormat="1">
      <c r="A50" s="42"/>
      <c r="B50" s="44" t="s">
        <v>49</v>
      </c>
      <c r="C50" s="45" t="s">
        <v>52</v>
      </c>
      <c r="D50" s="53"/>
      <c r="E50" s="54"/>
      <c r="F50" s="55"/>
      <c r="G50" s="53"/>
      <c r="H50" s="54"/>
      <c r="I50" s="14"/>
      <c r="J50" s="25"/>
    </row>
    <row r="51" spans="1:10" s="2" customFormat="1" ht="39.75" customHeight="1">
      <c r="A51" s="40" t="s">
        <v>90</v>
      </c>
      <c r="B51" s="43" t="s">
        <v>50</v>
      </c>
      <c r="C51" s="41" t="s">
        <v>83</v>
      </c>
      <c r="D51" s="51" t="s">
        <v>43</v>
      </c>
      <c r="E51" s="147">
        <v>1</v>
      </c>
      <c r="F51" s="52">
        <v>752.99</v>
      </c>
      <c r="G51" s="26">
        <f t="shared" ref="G51:G75" si="6">((F51*$J$1)+F51)</f>
        <v>952.60764900000004</v>
      </c>
      <c r="H51" s="35">
        <f t="shared" ref="H51:H75" si="7">ROUND(ROUND(E51,2)*ROUND(G51,2),2)</f>
        <v>952.61</v>
      </c>
      <c r="I51" s="14"/>
      <c r="J51" s="20"/>
    </row>
    <row r="52" spans="1:10" s="2" customFormat="1">
      <c r="A52" s="40" t="s">
        <v>148</v>
      </c>
      <c r="B52" s="43" t="s">
        <v>51</v>
      </c>
      <c r="C52" s="41" t="s">
        <v>84</v>
      </c>
      <c r="D52" s="51" t="s">
        <v>6</v>
      </c>
      <c r="E52" s="147">
        <v>4.55</v>
      </c>
      <c r="F52" s="52">
        <v>85.15</v>
      </c>
      <c r="G52" s="26">
        <f t="shared" si="6"/>
        <v>107.72326500000001</v>
      </c>
      <c r="H52" s="35">
        <f t="shared" si="7"/>
        <v>490.13</v>
      </c>
      <c r="I52" s="14"/>
      <c r="J52" s="46"/>
    </row>
    <row r="53" spans="1:10" s="2" customFormat="1">
      <c r="A53" s="42"/>
      <c r="B53" s="44" t="s">
        <v>54</v>
      </c>
      <c r="C53" s="45" t="s">
        <v>53</v>
      </c>
      <c r="D53" s="53"/>
      <c r="E53" s="54"/>
      <c r="F53" s="55"/>
      <c r="G53" s="26"/>
      <c r="H53" s="35"/>
      <c r="I53" s="14"/>
      <c r="J53" s="25"/>
    </row>
    <row r="54" spans="1:10" s="2" customFormat="1">
      <c r="A54" s="40" t="s">
        <v>91</v>
      </c>
      <c r="B54" s="43" t="s">
        <v>55</v>
      </c>
      <c r="C54" s="41" t="s">
        <v>117</v>
      </c>
      <c r="D54" s="51" t="s">
        <v>43</v>
      </c>
      <c r="E54" s="147">
        <v>5</v>
      </c>
      <c r="F54" s="52">
        <f>2.46+65</f>
        <v>67.459999999999994</v>
      </c>
      <c r="G54" s="26">
        <f t="shared" si="6"/>
        <v>85.343645999999993</v>
      </c>
      <c r="H54" s="35">
        <f t="shared" si="7"/>
        <v>426.7</v>
      </c>
      <c r="I54" s="14"/>
      <c r="J54" s="46"/>
    </row>
    <row r="55" spans="1:10" s="2" customFormat="1">
      <c r="A55" s="40" t="s">
        <v>91</v>
      </c>
      <c r="B55" s="43" t="s">
        <v>56</v>
      </c>
      <c r="C55" s="41" t="s">
        <v>118</v>
      </c>
      <c r="D55" s="51" t="s">
        <v>43</v>
      </c>
      <c r="E55" s="147">
        <v>5</v>
      </c>
      <c r="F55" s="52">
        <f>2.46+65</f>
        <v>67.459999999999994</v>
      </c>
      <c r="G55" s="26">
        <f t="shared" si="6"/>
        <v>85.343645999999993</v>
      </c>
      <c r="H55" s="35">
        <f t="shared" si="7"/>
        <v>426.7</v>
      </c>
      <c r="I55" s="14"/>
      <c r="J55" s="46"/>
    </row>
    <row r="56" spans="1:10" s="2" customFormat="1">
      <c r="A56" s="40" t="s">
        <v>92</v>
      </c>
      <c r="B56" s="43" t="s">
        <v>57</v>
      </c>
      <c r="C56" s="41" t="s">
        <v>85</v>
      </c>
      <c r="D56" s="51" t="s">
        <v>43</v>
      </c>
      <c r="E56" s="147">
        <v>5</v>
      </c>
      <c r="F56" s="52">
        <v>111.23</v>
      </c>
      <c r="G56" s="26">
        <f t="shared" si="6"/>
        <v>140.717073</v>
      </c>
      <c r="H56" s="35">
        <f t="shared" si="7"/>
        <v>703.6</v>
      </c>
      <c r="I56" s="14"/>
      <c r="J56" s="46"/>
    </row>
    <row r="57" spans="1:10" s="2" customFormat="1">
      <c r="A57" s="42"/>
      <c r="B57" s="44" t="s">
        <v>58</v>
      </c>
      <c r="C57" s="45" t="s">
        <v>63</v>
      </c>
      <c r="D57" s="53"/>
      <c r="E57" s="54"/>
      <c r="F57" s="55"/>
      <c r="G57" s="26"/>
      <c r="H57" s="35"/>
      <c r="I57" s="14"/>
      <c r="J57" s="25"/>
    </row>
    <row r="58" spans="1:10" s="2" customFormat="1" ht="25.5">
      <c r="A58" s="40" t="s">
        <v>149</v>
      </c>
      <c r="B58" s="43" t="s">
        <v>59</v>
      </c>
      <c r="C58" s="41" t="s">
        <v>86</v>
      </c>
      <c r="D58" s="51" t="s">
        <v>6</v>
      </c>
      <c r="E58" s="147">
        <v>24.65</v>
      </c>
      <c r="F58" s="52">
        <v>2.42</v>
      </c>
      <c r="G58" s="26">
        <f t="shared" si="6"/>
        <v>3.0615419999999998</v>
      </c>
      <c r="H58" s="35">
        <f t="shared" si="7"/>
        <v>75.430000000000007</v>
      </c>
      <c r="I58" s="14"/>
      <c r="J58" s="20"/>
    </row>
    <row r="59" spans="1:10" s="2" customFormat="1" ht="25.5">
      <c r="A59" s="40" t="s">
        <v>150</v>
      </c>
      <c r="B59" s="43" t="s">
        <v>60</v>
      </c>
      <c r="C59" s="41" t="s">
        <v>87</v>
      </c>
      <c r="D59" s="51" t="s">
        <v>6</v>
      </c>
      <c r="E59" s="147">
        <v>24.65</v>
      </c>
      <c r="F59" s="52">
        <v>3.07</v>
      </c>
      <c r="G59" s="26">
        <f t="shared" si="6"/>
        <v>3.8838569999999999</v>
      </c>
      <c r="H59" s="35">
        <f t="shared" si="7"/>
        <v>95.64</v>
      </c>
      <c r="I59" s="14"/>
      <c r="J59" s="20"/>
    </row>
    <row r="60" spans="1:10" s="2" customFormat="1" ht="25.5">
      <c r="A60" s="40" t="s">
        <v>93</v>
      </c>
      <c r="B60" s="43" t="s">
        <v>61</v>
      </c>
      <c r="C60" s="41" t="s">
        <v>88</v>
      </c>
      <c r="D60" s="51" t="s">
        <v>6</v>
      </c>
      <c r="E60" s="147">
        <v>23.12</v>
      </c>
      <c r="F60" s="52">
        <v>31.35</v>
      </c>
      <c r="G60" s="26">
        <f t="shared" si="6"/>
        <v>39.660885</v>
      </c>
      <c r="H60" s="35">
        <f t="shared" si="7"/>
        <v>916.94</v>
      </c>
      <c r="I60" s="14"/>
      <c r="J60" s="20"/>
    </row>
    <row r="61" spans="1:10" s="2" customFormat="1">
      <c r="A61" s="40" t="s">
        <v>94</v>
      </c>
      <c r="B61" s="43" t="s">
        <v>62</v>
      </c>
      <c r="C61" s="41" t="s">
        <v>89</v>
      </c>
      <c r="D61" s="51" t="s">
        <v>43</v>
      </c>
      <c r="E61" s="147">
        <v>1</v>
      </c>
      <c r="F61" s="52">
        <f>16.1+47.5</f>
        <v>63.6</v>
      </c>
      <c r="G61" s="26">
        <f t="shared" si="6"/>
        <v>80.460360000000009</v>
      </c>
      <c r="H61" s="35">
        <f t="shared" si="7"/>
        <v>80.459999999999994</v>
      </c>
      <c r="I61" s="14"/>
      <c r="J61" s="20"/>
    </row>
    <row r="62" spans="1:10" s="2" customFormat="1">
      <c r="A62" s="42"/>
      <c r="B62" s="44" t="s">
        <v>64</v>
      </c>
      <c r="C62" s="45" t="s">
        <v>69</v>
      </c>
      <c r="D62" s="53"/>
      <c r="E62" s="54"/>
      <c r="F62" s="55"/>
      <c r="G62" s="26"/>
      <c r="H62" s="35"/>
      <c r="I62" s="14"/>
      <c r="J62" s="25"/>
    </row>
    <row r="63" spans="1:10" s="2" customFormat="1">
      <c r="A63" s="40" t="s">
        <v>105</v>
      </c>
      <c r="B63" s="43" t="s">
        <v>65</v>
      </c>
      <c r="C63" s="41" t="s">
        <v>95</v>
      </c>
      <c r="D63" s="51" t="s">
        <v>43</v>
      </c>
      <c r="E63" s="147">
        <v>4</v>
      </c>
      <c r="F63" s="52">
        <f>38.66+395.9</f>
        <v>434.55999999999995</v>
      </c>
      <c r="G63" s="26">
        <f t="shared" si="6"/>
        <v>549.76185599999997</v>
      </c>
      <c r="H63" s="35">
        <f t="shared" si="7"/>
        <v>2199.04</v>
      </c>
      <c r="I63" s="14"/>
      <c r="J63" s="20"/>
    </row>
    <row r="64" spans="1:10" s="2" customFormat="1">
      <c r="A64" s="42"/>
      <c r="B64" s="44" t="s">
        <v>66</v>
      </c>
      <c r="C64" s="45" t="s">
        <v>70</v>
      </c>
      <c r="D64" s="53"/>
      <c r="E64" s="54"/>
      <c r="F64" s="55"/>
      <c r="G64" s="26"/>
      <c r="H64" s="35"/>
      <c r="I64" s="14"/>
      <c r="J64" s="25"/>
    </row>
    <row r="65" spans="1:10" s="2" customFormat="1">
      <c r="A65" s="40" t="s">
        <v>106</v>
      </c>
      <c r="B65" s="43" t="s">
        <v>67</v>
      </c>
      <c r="C65" s="41" t="s">
        <v>96</v>
      </c>
      <c r="D65" s="51" t="s">
        <v>43</v>
      </c>
      <c r="E65" s="147">
        <v>3</v>
      </c>
      <c r="F65" s="52">
        <f>16.1+59</f>
        <v>75.099999999999994</v>
      </c>
      <c r="G65" s="26">
        <f t="shared" si="6"/>
        <v>95.009009999999989</v>
      </c>
      <c r="H65" s="35">
        <f t="shared" si="7"/>
        <v>285.02999999999997</v>
      </c>
      <c r="I65" s="14"/>
      <c r="J65" s="20"/>
    </row>
    <row r="66" spans="1:10" s="2" customFormat="1">
      <c r="A66" s="40" t="s">
        <v>91</v>
      </c>
      <c r="B66" s="43" t="s">
        <v>68</v>
      </c>
      <c r="C66" s="41" t="s">
        <v>97</v>
      </c>
      <c r="D66" s="51" t="s">
        <v>43</v>
      </c>
      <c r="E66" s="147">
        <v>1</v>
      </c>
      <c r="F66" s="52">
        <f>2.46+65</f>
        <v>67.459999999999994</v>
      </c>
      <c r="G66" s="26">
        <f t="shared" si="6"/>
        <v>85.343645999999993</v>
      </c>
      <c r="H66" s="35">
        <f t="shared" si="7"/>
        <v>85.34</v>
      </c>
      <c r="I66" s="14"/>
      <c r="J66" s="20"/>
    </row>
    <row r="67" spans="1:10" s="2" customFormat="1">
      <c r="A67" s="40" t="s">
        <v>91</v>
      </c>
      <c r="B67" s="43" t="s">
        <v>119</v>
      </c>
      <c r="C67" s="41" t="s">
        <v>120</v>
      </c>
      <c r="D67" s="51" t="s">
        <v>43</v>
      </c>
      <c r="E67" s="147">
        <v>1</v>
      </c>
      <c r="F67" s="52">
        <f>2.46+65</f>
        <v>67.459999999999994</v>
      </c>
      <c r="G67" s="26">
        <f>((F67*$J$1)+F67)</f>
        <v>85.343645999999993</v>
      </c>
      <c r="H67" s="35">
        <f>ROUND(ROUND(E67,2)*ROUND(G67,2),2)</f>
        <v>85.34</v>
      </c>
      <c r="I67" s="14"/>
      <c r="J67" s="20"/>
    </row>
    <row r="68" spans="1:10" s="2" customFormat="1">
      <c r="A68" s="42"/>
      <c r="B68" s="44" t="s">
        <v>71</v>
      </c>
      <c r="C68" s="45" t="s">
        <v>72</v>
      </c>
      <c r="D68" s="53"/>
      <c r="E68" s="54"/>
      <c r="F68" s="55"/>
      <c r="G68" s="26"/>
      <c r="H68" s="35"/>
      <c r="I68" s="14"/>
      <c r="J68" s="25"/>
    </row>
    <row r="69" spans="1:10" s="2" customFormat="1">
      <c r="A69" s="40" t="s">
        <v>107</v>
      </c>
      <c r="B69" s="43" t="s">
        <v>73</v>
      </c>
      <c r="C69" s="41" t="s">
        <v>98</v>
      </c>
      <c r="D69" s="51" t="s">
        <v>43</v>
      </c>
      <c r="E69" s="147">
        <v>15</v>
      </c>
      <c r="F69" s="52">
        <v>24.18</v>
      </c>
      <c r="G69" s="26">
        <f t="shared" si="6"/>
        <v>30.590118</v>
      </c>
      <c r="H69" s="35">
        <f t="shared" si="7"/>
        <v>458.85</v>
      </c>
      <c r="I69" s="14"/>
      <c r="J69" s="20"/>
    </row>
    <row r="70" spans="1:10" s="2" customFormat="1">
      <c r="A70" s="40" t="s">
        <v>151</v>
      </c>
      <c r="B70" s="43" t="s">
        <v>74</v>
      </c>
      <c r="C70" s="41" t="s">
        <v>99</v>
      </c>
      <c r="D70" s="51" t="s">
        <v>6</v>
      </c>
      <c r="E70" s="147">
        <v>284.60000000000002</v>
      </c>
      <c r="F70" s="52">
        <v>15.68</v>
      </c>
      <c r="G70" s="26">
        <f t="shared" si="6"/>
        <v>19.836767999999999</v>
      </c>
      <c r="H70" s="35">
        <f t="shared" si="7"/>
        <v>5646.46</v>
      </c>
      <c r="I70" s="14"/>
      <c r="J70" s="20"/>
    </row>
    <row r="71" spans="1:10" s="2" customFormat="1">
      <c r="A71" s="40" t="s">
        <v>108</v>
      </c>
      <c r="B71" s="43" t="s">
        <v>75</v>
      </c>
      <c r="C71" s="41" t="s">
        <v>100</v>
      </c>
      <c r="D71" s="51" t="s">
        <v>43</v>
      </c>
      <c r="E71" s="147">
        <v>4</v>
      </c>
      <c r="F71" s="52">
        <v>43.57</v>
      </c>
      <c r="G71" s="26">
        <f t="shared" si="6"/>
        <v>55.120407</v>
      </c>
      <c r="H71" s="35">
        <f t="shared" si="7"/>
        <v>220.48</v>
      </c>
      <c r="I71" s="14"/>
      <c r="J71" s="20"/>
    </row>
    <row r="72" spans="1:10" s="2" customFormat="1" ht="39.75" customHeight="1">
      <c r="A72" s="40" t="s">
        <v>109</v>
      </c>
      <c r="B72" s="43" t="s">
        <v>76</v>
      </c>
      <c r="C72" s="41" t="s">
        <v>101</v>
      </c>
      <c r="D72" s="51" t="s">
        <v>43</v>
      </c>
      <c r="E72" s="147">
        <v>6</v>
      </c>
      <c r="F72" s="52">
        <v>130.38999999999999</v>
      </c>
      <c r="G72" s="26">
        <f t="shared" si="6"/>
        <v>164.95638899999997</v>
      </c>
      <c r="H72" s="35">
        <f t="shared" si="7"/>
        <v>989.76</v>
      </c>
      <c r="I72" s="14"/>
      <c r="J72" s="20"/>
    </row>
    <row r="73" spans="1:10" s="2" customFormat="1">
      <c r="A73" s="40" t="s">
        <v>110</v>
      </c>
      <c r="B73" s="43" t="s">
        <v>77</v>
      </c>
      <c r="C73" s="41" t="s">
        <v>102</v>
      </c>
      <c r="D73" s="51" t="s">
        <v>6</v>
      </c>
      <c r="E73" s="147">
        <v>125.25</v>
      </c>
      <c r="F73" s="52">
        <v>29.56</v>
      </c>
      <c r="G73" s="26">
        <f t="shared" si="6"/>
        <v>37.396355999999997</v>
      </c>
      <c r="H73" s="35">
        <f t="shared" si="7"/>
        <v>4684.3500000000004</v>
      </c>
      <c r="I73" s="14"/>
      <c r="J73" s="20"/>
    </row>
    <row r="74" spans="1:10" s="2" customFormat="1">
      <c r="A74" s="40" t="s">
        <v>111</v>
      </c>
      <c r="B74" s="43" t="s">
        <v>78</v>
      </c>
      <c r="C74" s="41" t="s">
        <v>103</v>
      </c>
      <c r="D74" s="51" t="s">
        <v>43</v>
      </c>
      <c r="E74" s="147">
        <v>6</v>
      </c>
      <c r="F74" s="52">
        <v>18.45</v>
      </c>
      <c r="G74" s="26">
        <f t="shared" si="6"/>
        <v>23.341094999999999</v>
      </c>
      <c r="H74" s="35">
        <f t="shared" si="7"/>
        <v>140.04</v>
      </c>
      <c r="I74" s="14"/>
      <c r="J74" s="20"/>
    </row>
    <row r="75" spans="1:10" s="2" customFormat="1" ht="25.5">
      <c r="A75" s="40" t="s">
        <v>152</v>
      </c>
      <c r="B75" s="43" t="s">
        <v>79</v>
      </c>
      <c r="C75" s="41" t="s">
        <v>104</v>
      </c>
      <c r="D75" s="51" t="s">
        <v>6</v>
      </c>
      <c r="E75" s="147">
        <v>10</v>
      </c>
      <c r="F75" s="52">
        <v>4.91</v>
      </c>
      <c r="G75" s="26">
        <f t="shared" si="6"/>
        <v>6.2116410000000002</v>
      </c>
      <c r="H75" s="35">
        <f t="shared" si="7"/>
        <v>62.1</v>
      </c>
      <c r="I75" s="14"/>
      <c r="J75" s="20"/>
    </row>
    <row r="76" spans="1:10" s="2" customFormat="1">
      <c r="A76" s="154" t="s">
        <v>80</v>
      </c>
      <c r="B76" s="154"/>
      <c r="C76" s="154"/>
      <c r="D76" s="154"/>
      <c r="E76" s="154"/>
      <c r="F76" s="154"/>
      <c r="G76" s="155">
        <f>SUM(H50:H75)</f>
        <v>19025</v>
      </c>
      <c r="H76" s="156" t="e">
        <f>SUM(#REF!)</f>
        <v>#REF!</v>
      </c>
      <c r="I76" s="47"/>
      <c r="J76" s="46"/>
    </row>
    <row r="77" spans="1:10" s="2" customFormat="1">
      <c r="A77" s="154" t="s">
        <v>81</v>
      </c>
      <c r="B77" s="154"/>
      <c r="C77" s="154"/>
      <c r="D77" s="154"/>
      <c r="E77" s="154"/>
      <c r="F77" s="154"/>
      <c r="G77" s="157">
        <f>G76+G48++G36+G28</f>
        <v>198513.3</v>
      </c>
      <c r="H77" s="156"/>
      <c r="I77" s="56"/>
      <c r="J77" s="46"/>
    </row>
    <row r="78" spans="1:10" s="3" customFormat="1">
      <c r="A78" s="151" t="s">
        <v>223</v>
      </c>
      <c r="B78" s="151"/>
      <c r="C78" s="151"/>
      <c r="D78" s="151"/>
      <c r="E78" s="151"/>
      <c r="F78" s="151"/>
      <c r="G78" s="151"/>
      <c r="H78" s="151"/>
      <c r="I78" s="56"/>
      <c r="J78" s="128"/>
    </row>
    <row r="79" spans="1:10">
      <c r="A79" s="36"/>
      <c r="B79" s="4"/>
      <c r="C79" s="28"/>
      <c r="D79" s="29"/>
      <c r="E79" s="5"/>
      <c r="F79" s="30"/>
      <c r="G79" s="31"/>
      <c r="H79" s="37"/>
      <c r="I79" s="132"/>
    </row>
    <row r="80" spans="1:10">
      <c r="A80" s="38" t="s">
        <v>113</v>
      </c>
      <c r="B80" s="4"/>
      <c r="C80" s="28"/>
      <c r="D80" s="29"/>
      <c r="E80" s="5"/>
      <c r="F80" s="30"/>
      <c r="G80" s="31"/>
      <c r="H80" s="37"/>
      <c r="I80" s="126"/>
    </row>
    <row r="81" spans="1:10">
      <c r="A81" s="39" t="s">
        <v>155</v>
      </c>
      <c r="B81" s="4"/>
      <c r="C81" s="28"/>
      <c r="D81" s="5"/>
      <c r="E81" s="5"/>
      <c r="F81" s="30"/>
      <c r="G81" s="31"/>
      <c r="H81" s="37"/>
      <c r="I81" s="127"/>
    </row>
    <row r="82" spans="1:10">
      <c r="A82" s="39" t="s">
        <v>156</v>
      </c>
      <c r="B82" s="4"/>
      <c r="C82" s="28"/>
      <c r="D82" s="5"/>
      <c r="E82" s="5"/>
      <c r="F82" s="30"/>
      <c r="G82" s="31"/>
      <c r="H82" s="37"/>
      <c r="I82" s="127"/>
    </row>
    <row r="83" spans="1:10">
      <c r="A83" s="39" t="s">
        <v>157</v>
      </c>
      <c r="B83" s="4"/>
      <c r="C83" s="28"/>
      <c r="D83" s="5"/>
      <c r="E83" s="5"/>
      <c r="F83" s="30"/>
      <c r="G83" s="31"/>
      <c r="H83" s="37"/>
    </row>
    <row r="84" spans="1:10">
      <c r="A84" s="39" t="s">
        <v>112</v>
      </c>
      <c r="B84" s="4"/>
      <c r="C84" s="28"/>
      <c r="D84" s="5"/>
      <c r="E84" s="5"/>
      <c r="F84" s="30"/>
      <c r="G84" s="31"/>
      <c r="H84" s="37"/>
    </row>
    <row r="85" spans="1:10">
      <c r="A85" s="39" t="s">
        <v>158</v>
      </c>
      <c r="B85" s="4"/>
      <c r="C85" s="28"/>
      <c r="D85" s="5"/>
      <c r="E85" s="5"/>
      <c r="F85" s="30"/>
      <c r="G85" s="31"/>
      <c r="H85" s="37"/>
    </row>
    <row r="86" spans="1:10">
      <c r="A86" s="39"/>
      <c r="B86" s="4"/>
      <c r="C86" s="28"/>
      <c r="D86" s="5"/>
      <c r="E86" s="5"/>
      <c r="F86" s="30"/>
      <c r="G86" s="31"/>
      <c r="H86" s="37"/>
    </row>
    <row r="87" spans="1:10">
      <c r="A87" s="38" t="s">
        <v>114</v>
      </c>
      <c r="B87" s="4"/>
      <c r="C87" s="28"/>
      <c r="D87" s="5"/>
      <c r="E87" s="5"/>
      <c r="F87" s="30"/>
      <c r="G87" s="31"/>
      <c r="H87" s="37"/>
    </row>
    <row r="88" spans="1:10">
      <c r="A88" s="39" t="s">
        <v>115</v>
      </c>
      <c r="B88" s="4"/>
      <c r="C88" s="28"/>
      <c r="D88" s="5"/>
      <c r="E88" s="5"/>
      <c r="F88" s="30"/>
      <c r="G88" s="31"/>
      <c r="H88" s="37"/>
    </row>
    <row r="89" spans="1:10">
      <c r="A89" s="39" t="s">
        <v>154</v>
      </c>
      <c r="B89" s="4"/>
      <c r="C89" s="28"/>
      <c r="D89" s="5"/>
      <c r="E89" s="5"/>
      <c r="F89" s="30"/>
      <c r="G89" s="31"/>
      <c r="H89" s="37"/>
    </row>
    <row r="90" spans="1:10">
      <c r="A90" s="39"/>
      <c r="B90" s="4"/>
      <c r="C90" s="28"/>
      <c r="D90" s="5"/>
      <c r="E90" s="5"/>
      <c r="F90" s="30"/>
      <c r="G90" s="31"/>
      <c r="H90" s="37"/>
    </row>
    <row r="91" spans="1:10">
      <c r="A91" s="38" t="s">
        <v>116</v>
      </c>
      <c r="B91" s="4"/>
      <c r="C91" s="28"/>
      <c r="D91" s="5"/>
      <c r="E91" s="5"/>
      <c r="F91" s="30"/>
      <c r="G91" s="31"/>
      <c r="H91" s="37"/>
    </row>
    <row r="92" spans="1:10">
      <c r="A92" s="39"/>
      <c r="B92" s="4"/>
      <c r="C92" s="28"/>
      <c r="D92" s="5"/>
      <c r="E92" s="5"/>
      <c r="F92" s="30"/>
      <c r="G92" s="31"/>
      <c r="H92" s="37"/>
    </row>
    <row r="93" spans="1:10">
      <c r="A93" s="39"/>
      <c r="B93" s="4"/>
      <c r="C93" s="28"/>
      <c r="D93" s="5"/>
      <c r="E93" s="5"/>
      <c r="F93" s="30"/>
      <c r="G93" s="31"/>
      <c r="H93" s="37"/>
    </row>
    <row r="94" spans="1:10" s="3" customFormat="1" ht="14.25">
      <c r="A94" s="10"/>
      <c r="B94" s="4"/>
      <c r="C94" s="4"/>
      <c r="D94" s="5"/>
      <c r="E94" s="5"/>
      <c r="F94" s="10"/>
      <c r="G94" s="10"/>
      <c r="H94" s="10"/>
      <c r="I94" s="15"/>
      <c r="J94" s="21"/>
    </row>
    <row r="95" spans="1:10" s="6" customFormat="1" ht="14.25">
      <c r="A95" s="11"/>
      <c r="B95" s="152"/>
      <c r="C95" s="152"/>
      <c r="D95" s="152"/>
      <c r="E95" s="152"/>
      <c r="F95" s="11"/>
      <c r="G95" s="11"/>
      <c r="H95" s="11"/>
      <c r="I95" s="16"/>
      <c r="J95" s="22"/>
    </row>
    <row r="96" spans="1:10" s="6" customFormat="1" ht="14.25">
      <c r="A96" s="11"/>
      <c r="B96" s="32"/>
      <c r="C96" s="7"/>
      <c r="D96" s="8"/>
      <c r="E96" s="8"/>
      <c r="F96" s="11"/>
      <c r="G96" s="11"/>
      <c r="H96" s="11"/>
      <c r="I96" s="16"/>
      <c r="J96" s="22"/>
    </row>
    <row r="97" spans="1:10" s="6" customFormat="1" ht="14.25">
      <c r="A97" s="11"/>
      <c r="B97" s="32"/>
      <c r="C97" s="7"/>
      <c r="D97" s="5"/>
      <c r="E97" s="12"/>
      <c r="F97" s="11"/>
      <c r="G97" s="11"/>
      <c r="H97" s="11"/>
      <c r="I97" s="16"/>
      <c r="J97" s="22"/>
    </row>
    <row r="98" spans="1:10" s="6" customFormat="1" ht="14.25">
      <c r="A98" s="11"/>
      <c r="B98" s="32"/>
      <c r="C98" s="7"/>
      <c r="D98" s="5"/>
      <c r="E98" s="5"/>
      <c r="F98" s="11"/>
      <c r="G98" s="11"/>
      <c r="H98" s="11"/>
      <c r="I98" s="16"/>
      <c r="J98" s="22"/>
    </row>
    <row r="99" spans="1:10">
      <c r="A99" s="33"/>
      <c r="B99" s="34"/>
      <c r="C99" s="34"/>
      <c r="D99" s="34"/>
      <c r="E99" s="34"/>
      <c r="F99" s="33"/>
      <c r="G99" s="33"/>
      <c r="H99" s="33"/>
    </row>
    <row r="108" spans="1:10">
      <c r="D108" s="231"/>
      <c r="E108" s="231"/>
      <c r="F108" s="232"/>
      <c r="G108" s="229"/>
    </row>
    <row r="109" spans="1:10">
      <c r="D109" s="231"/>
      <c r="E109" s="231"/>
      <c r="F109" s="232"/>
      <c r="G109" s="229"/>
    </row>
    <row r="110" spans="1:10">
      <c r="D110" s="231"/>
      <c r="E110" s="231"/>
      <c r="F110" s="232"/>
      <c r="G110" s="229"/>
    </row>
    <row r="111" spans="1:10">
      <c r="D111" s="231"/>
      <c r="E111" s="231"/>
      <c r="F111" s="232"/>
      <c r="G111" s="229"/>
    </row>
    <row r="112" spans="1:10">
      <c r="D112" s="231"/>
      <c r="E112" s="231"/>
      <c r="F112" s="233"/>
      <c r="G112" s="234"/>
    </row>
    <row r="113" spans="5:6">
      <c r="E113" s="235"/>
    </row>
    <row r="114" spans="5:6">
      <c r="E114" s="127"/>
    </row>
    <row r="115" spans="5:6">
      <c r="E115" s="237"/>
      <c r="F115" s="237"/>
    </row>
    <row r="116" spans="5:6">
      <c r="F116" s="230"/>
    </row>
  </sheetData>
  <mergeCells count="53">
    <mergeCell ref="E115:F115"/>
    <mergeCell ref="F19:H19"/>
    <mergeCell ref="F21:H21"/>
    <mergeCell ref="F30:H30"/>
    <mergeCell ref="F31:H31"/>
    <mergeCell ref="F32:H32"/>
    <mergeCell ref="F33:H33"/>
    <mergeCell ref="F13:H13"/>
    <mergeCell ref="F14:H14"/>
    <mergeCell ref="F15:H15"/>
    <mergeCell ref="F16:H16"/>
    <mergeCell ref="F17:H17"/>
    <mergeCell ref="F18:H18"/>
    <mergeCell ref="B95:E95"/>
    <mergeCell ref="D108:E108"/>
    <mergeCell ref="D109:E109"/>
    <mergeCell ref="D110:E110"/>
    <mergeCell ref="D111:E111"/>
    <mergeCell ref="D112:E112"/>
    <mergeCell ref="C49:H49"/>
    <mergeCell ref="A76:F76"/>
    <mergeCell ref="G76:H76"/>
    <mergeCell ref="A77:F77"/>
    <mergeCell ref="G77:H77"/>
    <mergeCell ref="A78:H78"/>
    <mergeCell ref="C29:H29"/>
    <mergeCell ref="F34:H34"/>
    <mergeCell ref="A36:F36"/>
    <mergeCell ref="G36:H36"/>
    <mergeCell ref="C37:H37"/>
    <mergeCell ref="A48:F48"/>
    <mergeCell ref="G48:H48"/>
    <mergeCell ref="F35:H35"/>
    <mergeCell ref="F6:F7"/>
    <mergeCell ref="G6:G7"/>
    <mergeCell ref="H6:H7"/>
    <mergeCell ref="C8:H8"/>
    <mergeCell ref="F22:H22"/>
    <mergeCell ref="A28:F28"/>
    <mergeCell ref="G28:H28"/>
    <mergeCell ref="F10:H10"/>
    <mergeCell ref="F11:H11"/>
    <mergeCell ref="F12:H12"/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</mergeCells>
  <dataValidations count="1">
    <dataValidation type="decimal" operator="greaterThan" allowBlank="1" showErrorMessage="1" errorTitle="numero" error="Não é permitido digitar texto ou números com ponto." sqref="G51:G75 G38:G47 G34 G23:G27 G20">
      <formula1>0</formula1>
      <formula2>0</formula2>
    </dataValidation>
  </dataValidations>
  <printOptions horizontalCentered="1" verticalCentered="1"/>
  <pageMargins left="0.23622047244094491" right="0.23622047244094491" top="0.19685039370078741" bottom="0.19685039370078741" header="0.19685039370078741" footer="0.19685039370078741"/>
  <pageSetup paperSize="9" scale="76" fitToHeight="3" orientation="landscape" r:id="rId1"/>
  <rowBreaks count="1" manualBreakCount="1">
    <brk id="54" max="16383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155"/>
  <sheetViews>
    <sheetView view="pageBreakPreview" zoomScale="90" zoomScaleNormal="90" zoomScaleSheetLayoutView="90" workbookViewId="0">
      <selection activeCell="P27" sqref="P27"/>
    </sheetView>
  </sheetViews>
  <sheetFormatPr defaultRowHeight="12.75"/>
  <cols>
    <col min="1" max="1" width="6.140625" style="105" customWidth="1"/>
    <col min="2" max="2" width="7" style="105" customWidth="1"/>
    <col min="3" max="3" width="19" style="105" customWidth="1"/>
    <col min="4" max="4" width="18.42578125" style="105" customWidth="1"/>
    <col min="5" max="5" width="14.28515625" style="105" hidden="1" customWidth="1"/>
    <col min="6" max="6" width="13" style="105" customWidth="1"/>
    <col min="7" max="7" width="8.28515625" style="125" bestFit="1" customWidth="1"/>
    <col min="8" max="8" width="13" style="105" customWidth="1"/>
    <col min="9" max="9" width="8.7109375" style="125" customWidth="1"/>
    <col min="10" max="10" width="13" style="125" customWidth="1"/>
    <col min="11" max="11" width="8.7109375" style="125" customWidth="1"/>
    <col min="12" max="12" width="13.42578125" style="105" bestFit="1" customWidth="1"/>
    <col min="13" max="13" width="9.42578125" style="125" customWidth="1"/>
    <col min="14" max="14" width="7" style="120" customWidth="1"/>
    <col min="15" max="15" width="21.28515625" style="86" customWidth="1"/>
    <col min="16" max="16" width="13.42578125" style="105" bestFit="1" customWidth="1"/>
    <col min="17" max="19" width="9.140625" style="105"/>
    <col min="20" max="20" width="13" style="105" customWidth="1"/>
    <col min="21" max="258" width="9.140625" style="105"/>
    <col min="259" max="259" width="6.140625" style="105" customWidth="1"/>
    <col min="260" max="260" width="7" style="105" customWidth="1"/>
    <col min="261" max="261" width="19" style="105" customWidth="1"/>
    <col min="262" max="262" width="18.42578125" style="105" customWidth="1"/>
    <col min="263" max="263" width="0" style="105" hidden="1" customWidth="1"/>
    <col min="264" max="264" width="12.85546875" style="105" customWidth="1"/>
    <col min="265" max="265" width="8.28515625" style="105" bestFit="1" customWidth="1"/>
    <col min="266" max="266" width="12.85546875" style="105" customWidth="1"/>
    <col min="267" max="267" width="8.7109375" style="105" customWidth="1"/>
    <col min="268" max="268" width="12.85546875" style="105" customWidth="1"/>
    <col min="269" max="269" width="9.42578125" style="105" customWidth="1"/>
    <col min="270" max="270" width="7" style="105" customWidth="1"/>
    <col min="271" max="271" width="12.85546875" style="105" customWidth="1"/>
    <col min="272" max="275" width="9.140625" style="105"/>
    <col min="276" max="276" width="13" style="105" customWidth="1"/>
    <col min="277" max="514" width="9.140625" style="105"/>
    <col min="515" max="515" width="6.140625" style="105" customWidth="1"/>
    <col min="516" max="516" width="7" style="105" customWidth="1"/>
    <col min="517" max="517" width="19" style="105" customWidth="1"/>
    <col min="518" max="518" width="18.42578125" style="105" customWidth="1"/>
    <col min="519" max="519" width="0" style="105" hidden="1" customWidth="1"/>
    <col min="520" max="520" width="12.85546875" style="105" customWidth="1"/>
    <col min="521" max="521" width="8.28515625" style="105" bestFit="1" customWidth="1"/>
    <col min="522" max="522" width="12.85546875" style="105" customWidth="1"/>
    <col min="523" max="523" width="8.7109375" style="105" customWidth="1"/>
    <col min="524" max="524" width="12.85546875" style="105" customWidth="1"/>
    <col min="525" max="525" width="9.42578125" style="105" customWidth="1"/>
    <col min="526" max="526" width="7" style="105" customWidth="1"/>
    <col min="527" max="527" width="12.85546875" style="105" customWidth="1"/>
    <col min="528" max="531" width="9.140625" style="105"/>
    <col min="532" max="532" width="13" style="105" customWidth="1"/>
    <col min="533" max="770" width="9.140625" style="105"/>
    <col min="771" max="771" width="6.140625" style="105" customWidth="1"/>
    <col min="772" max="772" width="7" style="105" customWidth="1"/>
    <col min="773" max="773" width="19" style="105" customWidth="1"/>
    <col min="774" max="774" width="18.42578125" style="105" customWidth="1"/>
    <col min="775" max="775" width="0" style="105" hidden="1" customWidth="1"/>
    <col min="776" max="776" width="12.85546875" style="105" customWidth="1"/>
    <col min="777" max="777" width="8.28515625" style="105" bestFit="1" customWidth="1"/>
    <col min="778" max="778" width="12.85546875" style="105" customWidth="1"/>
    <col min="779" max="779" width="8.7109375" style="105" customWidth="1"/>
    <col min="780" max="780" width="12.85546875" style="105" customWidth="1"/>
    <col min="781" max="781" width="9.42578125" style="105" customWidth="1"/>
    <col min="782" max="782" width="7" style="105" customWidth="1"/>
    <col min="783" max="783" width="12.85546875" style="105" customWidth="1"/>
    <col min="784" max="787" width="9.140625" style="105"/>
    <col min="788" max="788" width="13" style="105" customWidth="1"/>
    <col min="789" max="1026" width="9.140625" style="105"/>
    <col min="1027" max="1027" width="6.140625" style="105" customWidth="1"/>
    <col min="1028" max="1028" width="7" style="105" customWidth="1"/>
    <col min="1029" max="1029" width="19" style="105" customWidth="1"/>
    <col min="1030" max="1030" width="18.42578125" style="105" customWidth="1"/>
    <col min="1031" max="1031" width="0" style="105" hidden="1" customWidth="1"/>
    <col min="1032" max="1032" width="12.85546875" style="105" customWidth="1"/>
    <col min="1033" max="1033" width="8.28515625" style="105" bestFit="1" customWidth="1"/>
    <col min="1034" max="1034" width="12.85546875" style="105" customWidth="1"/>
    <col min="1035" max="1035" width="8.7109375" style="105" customWidth="1"/>
    <col min="1036" max="1036" width="12.85546875" style="105" customWidth="1"/>
    <col min="1037" max="1037" width="9.42578125" style="105" customWidth="1"/>
    <col min="1038" max="1038" width="7" style="105" customWidth="1"/>
    <col min="1039" max="1039" width="12.85546875" style="105" customWidth="1"/>
    <col min="1040" max="1043" width="9.140625" style="105"/>
    <col min="1044" max="1044" width="13" style="105" customWidth="1"/>
    <col min="1045" max="1282" width="9.140625" style="105"/>
    <col min="1283" max="1283" width="6.140625" style="105" customWidth="1"/>
    <col min="1284" max="1284" width="7" style="105" customWidth="1"/>
    <col min="1285" max="1285" width="19" style="105" customWidth="1"/>
    <col min="1286" max="1286" width="18.42578125" style="105" customWidth="1"/>
    <col min="1287" max="1287" width="0" style="105" hidden="1" customWidth="1"/>
    <col min="1288" max="1288" width="12.85546875" style="105" customWidth="1"/>
    <col min="1289" max="1289" width="8.28515625" style="105" bestFit="1" customWidth="1"/>
    <col min="1290" max="1290" width="12.85546875" style="105" customWidth="1"/>
    <col min="1291" max="1291" width="8.7109375" style="105" customWidth="1"/>
    <col min="1292" max="1292" width="12.85546875" style="105" customWidth="1"/>
    <col min="1293" max="1293" width="9.42578125" style="105" customWidth="1"/>
    <col min="1294" max="1294" width="7" style="105" customWidth="1"/>
    <col min="1295" max="1295" width="12.85546875" style="105" customWidth="1"/>
    <col min="1296" max="1299" width="9.140625" style="105"/>
    <col min="1300" max="1300" width="13" style="105" customWidth="1"/>
    <col min="1301" max="1538" width="9.140625" style="105"/>
    <col min="1539" max="1539" width="6.140625" style="105" customWidth="1"/>
    <col min="1540" max="1540" width="7" style="105" customWidth="1"/>
    <col min="1541" max="1541" width="19" style="105" customWidth="1"/>
    <col min="1542" max="1542" width="18.42578125" style="105" customWidth="1"/>
    <col min="1543" max="1543" width="0" style="105" hidden="1" customWidth="1"/>
    <col min="1544" max="1544" width="12.85546875" style="105" customWidth="1"/>
    <col min="1545" max="1545" width="8.28515625" style="105" bestFit="1" customWidth="1"/>
    <col min="1546" max="1546" width="12.85546875" style="105" customWidth="1"/>
    <col min="1547" max="1547" width="8.7109375" style="105" customWidth="1"/>
    <col min="1548" max="1548" width="12.85546875" style="105" customWidth="1"/>
    <col min="1549" max="1549" width="9.42578125" style="105" customWidth="1"/>
    <col min="1550" max="1550" width="7" style="105" customWidth="1"/>
    <col min="1551" max="1551" width="12.85546875" style="105" customWidth="1"/>
    <col min="1552" max="1555" width="9.140625" style="105"/>
    <col min="1556" max="1556" width="13" style="105" customWidth="1"/>
    <col min="1557" max="1794" width="9.140625" style="105"/>
    <col min="1795" max="1795" width="6.140625" style="105" customWidth="1"/>
    <col min="1796" max="1796" width="7" style="105" customWidth="1"/>
    <col min="1797" max="1797" width="19" style="105" customWidth="1"/>
    <col min="1798" max="1798" width="18.42578125" style="105" customWidth="1"/>
    <col min="1799" max="1799" width="0" style="105" hidden="1" customWidth="1"/>
    <col min="1800" max="1800" width="12.85546875" style="105" customWidth="1"/>
    <col min="1801" max="1801" width="8.28515625" style="105" bestFit="1" customWidth="1"/>
    <col min="1802" max="1802" width="12.85546875" style="105" customWidth="1"/>
    <col min="1803" max="1803" width="8.7109375" style="105" customWidth="1"/>
    <col min="1804" max="1804" width="12.85546875" style="105" customWidth="1"/>
    <col min="1805" max="1805" width="9.42578125" style="105" customWidth="1"/>
    <col min="1806" max="1806" width="7" style="105" customWidth="1"/>
    <col min="1807" max="1807" width="12.85546875" style="105" customWidth="1"/>
    <col min="1808" max="1811" width="9.140625" style="105"/>
    <col min="1812" max="1812" width="13" style="105" customWidth="1"/>
    <col min="1813" max="2050" width="9.140625" style="105"/>
    <col min="2051" max="2051" width="6.140625" style="105" customWidth="1"/>
    <col min="2052" max="2052" width="7" style="105" customWidth="1"/>
    <col min="2053" max="2053" width="19" style="105" customWidth="1"/>
    <col min="2054" max="2054" width="18.42578125" style="105" customWidth="1"/>
    <col min="2055" max="2055" width="0" style="105" hidden="1" customWidth="1"/>
    <col min="2056" max="2056" width="12.85546875" style="105" customWidth="1"/>
    <col min="2057" max="2057" width="8.28515625" style="105" bestFit="1" customWidth="1"/>
    <col min="2058" max="2058" width="12.85546875" style="105" customWidth="1"/>
    <col min="2059" max="2059" width="8.7109375" style="105" customWidth="1"/>
    <col min="2060" max="2060" width="12.85546875" style="105" customWidth="1"/>
    <col min="2061" max="2061" width="9.42578125" style="105" customWidth="1"/>
    <col min="2062" max="2062" width="7" style="105" customWidth="1"/>
    <col min="2063" max="2063" width="12.85546875" style="105" customWidth="1"/>
    <col min="2064" max="2067" width="9.140625" style="105"/>
    <col min="2068" max="2068" width="13" style="105" customWidth="1"/>
    <col min="2069" max="2306" width="9.140625" style="105"/>
    <col min="2307" max="2307" width="6.140625" style="105" customWidth="1"/>
    <col min="2308" max="2308" width="7" style="105" customWidth="1"/>
    <col min="2309" max="2309" width="19" style="105" customWidth="1"/>
    <col min="2310" max="2310" width="18.42578125" style="105" customWidth="1"/>
    <col min="2311" max="2311" width="0" style="105" hidden="1" customWidth="1"/>
    <col min="2312" max="2312" width="12.85546875" style="105" customWidth="1"/>
    <col min="2313" max="2313" width="8.28515625" style="105" bestFit="1" customWidth="1"/>
    <col min="2314" max="2314" width="12.85546875" style="105" customWidth="1"/>
    <col min="2315" max="2315" width="8.7109375" style="105" customWidth="1"/>
    <col min="2316" max="2316" width="12.85546875" style="105" customWidth="1"/>
    <col min="2317" max="2317" width="9.42578125" style="105" customWidth="1"/>
    <col min="2318" max="2318" width="7" style="105" customWidth="1"/>
    <col min="2319" max="2319" width="12.85546875" style="105" customWidth="1"/>
    <col min="2320" max="2323" width="9.140625" style="105"/>
    <col min="2324" max="2324" width="13" style="105" customWidth="1"/>
    <col min="2325" max="2562" width="9.140625" style="105"/>
    <col min="2563" max="2563" width="6.140625" style="105" customWidth="1"/>
    <col min="2564" max="2564" width="7" style="105" customWidth="1"/>
    <col min="2565" max="2565" width="19" style="105" customWidth="1"/>
    <col min="2566" max="2566" width="18.42578125" style="105" customWidth="1"/>
    <col min="2567" max="2567" width="0" style="105" hidden="1" customWidth="1"/>
    <col min="2568" max="2568" width="12.85546875" style="105" customWidth="1"/>
    <col min="2569" max="2569" width="8.28515625" style="105" bestFit="1" customWidth="1"/>
    <col min="2570" max="2570" width="12.85546875" style="105" customWidth="1"/>
    <col min="2571" max="2571" width="8.7109375" style="105" customWidth="1"/>
    <col min="2572" max="2572" width="12.85546875" style="105" customWidth="1"/>
    <col min="2573" max="2573" width="9.42578125" style="105" customWidth="1"/>
    <col min="2574" max="2574" width="7" style="105" customWidth="1"/>
    <col min="2575" max="2575" width="12.85546875" style="105" customWidth="1"/>
    <col min="2576" max="2579" width="9.140625" style="105"/>
    <col min="2580" max="2580" width="13" style="105" customWidth="1"/>
    <col min="2581" max="2818" width="9.140625" style="105"/>
    <col min="2819" max="2819" width="6.140625" style="105" customWidth="1"/>
    <col min="2820" max="2820" width="7" style="105" customWidth="1"/>
    <col min="2821" max="2821" width="19" style="105" customWidth="1"/>
    <col min="2822" max="2822" width="18.42578125" style="105" customWidth="1"/>
    <col min="2823" max="2823" width="0" style="105" hidden="1" customWidth="1"/>
    <col min="2824" max="2824" width="12.85546875" style="105" customWidth="1"/>
    <col min="2825" max="2825" width="8.28515625" style="105" bestFit="1" customWidth="1"/>
    <col min="2826" max="2826" width="12.85546875" style="105" customWidth="1"/>
    <col min="2827" max="2827" width="8.7109375" style="105" customWidth="1"/>
    <col min="2828" max="2828" width="12.85546875" style="105" customWidth="1"/>
    <col min="2829" max="2829" width="9.42578125" style="105" customWidth="1"/>
    <col min="2830" max="2830" width="7" style="105" customWidth="1"/>
    <col min="2831" max="2831" width="12.85546875" style="105" customWidth="1"/>
    <col min="2832" max="2835" width="9.140625" style="105"/>
    <col min="2836" max="2836" width="13" style="105" customWidth="1"/>
    <col min="2837" max="3074" width="9.140625" style="105"/>
    <col min="3075" max="3075" width="6.140625" style="105" customWidth="1"/>
    <col min="3076" max="3076" width="7" style="105" customWidth="1"/>
    <col min="3077" max="3077" width="19" style="105" customWidth="1"/>
    <col min="3078" max="3078" width="18.42578125" style="105" customWidth="1"/>
    <col min="3079" max="3079" width="0" style="105" hidden="1" customWidth="1"/>
    <col min="3080" max="3080" width="12.85546875" style="105" customWidth="1"/>
    <col min="3081" max="3081" width="8.28515625" style="105" bestFit="1" customWidth="1"/>
    <col min="3082" max="3082" width="12.85546875" style="105" customWidth="1"/>
    <col min="3083" max="3083" width="8.7109375" style="105" customWidth="1"/>
    <col min="3084" max="3084" width="12.85546875" style="105" customWidth="1"/>
    <col min="3085" max="3085" width="9.42578125" style="105" customWidth="1"/>
    <col min="3086" max="3086" width="7" style="105" customWidth="1"/>
    <col min="3087" max="3087" width="12.85546875" style="105" customWidth="1"/>
    <col min="3088" max="3091" width="9.140625" style="105"/>
    <col min="3092" max="3092" width="13" style="105" customWidth="1"/>
    <col min="3093" max="3330" width="9.140625" style="105"/>
    <col min="3331" max="3331" width="6.140625" style="105" customWidth="1"/>
    <col min="3332" max="3332" width="7" style="105" customWidth="1"/>
    <col min="3333" max="3333" width="19" style="105" customWidth="1"/>
    <col min="3334" max="3334" width="18.42578125" style="105" customWidth="1"/>
    <col min="3335" max="3335" width="0" style="105" hidden="1" customWidth="1"/>
    <col min="3336" max="3336" width="12.85546875" style="105" customWidth="1"/>
    <col min="3337" max="3337" width="8.28515625" style="105" bestFit="1" customWidth="1"/>
    <col min="3338" max="3338" width="12.85546875" style="105" customWidth="1"/>
    <col min="3339" max="3339" width="8.7109375" style="105" customWidth="1"/>
    <col min="3340" max="3340" width="12.85546875" style="105" customWidth="1"/>
    <col min="3341" max="3341" width="9.42578125" style="105" customWidth="1"/>
    <col min="3342" max="3342" width="7" style="105" customWidth="1"/>
    <col min="3343" max="3343" width="12.85546875" style="105" customWidth="1"/>
    <col min="3344" max="3347" width="9.140625" style="105"/>
    <col min="3348" max="3348" width="13" style="105" customWidth="1"/>
    <col min="3349" max="3586" width="9.140625" style="105"/>
    <col min="3587" max="3587" width="6.140625" style="105" customWidth="1"/>
    <col min="3588" max="3588" width="7" style="105" customWidth="1"/>
    <col min="3589" max="3589" width="19" style="105" customWidth="1"/>
    <col min="3590" max="3590" width="18.42578125" style="105" customWidth="1"/>
    <col min="3591" max="3591" width="0" style="105" hidden="1" customWidth="1"/>
    <col min="3592" max="3592" width="12.85546875" style="105" customWidth="1"/>
    <col min="3593" max="3593" width="8.28515625" style="105" bestFit="1" customWidth="1"/>
    <col min="3594" max="3594" width="12.85546875" style="105" customWidth="1"/>
    <col min="3595" max="3595" width="8.7109375" style="105" customWidth="1"/>
    <col min="3596" max="3596" width="12.85546875" style="105" customWidth="1"/>
    <col min="3597" max="3597" width="9.42578125" style="105" customWidth="1"/>
    <col min="3598" max="3598" width="7" style="105" customWidth="1"/>
    <col min="3599" max="3599" width="12.85546875" style="105" customWidth="1"/>
    <col min="3600" max="3603" width="9.140625" style="105"/>
    <col min="3604" max="3604" width="13" style="105" customWidth="1"/>
    <col min="3605" max="3842" width="9.140625" style="105"/>
    <col min="3843" max="3843" width="6.140625" style="105" customWidth="1"/>
    <col min="3844" max="3844" width="7" style="105" customWidth="1"/>
    <col min="3845" max="3845" width="19" style="105" customWidth="1"/>
    <col min="3846" max="3846" width="18.42578125" style="105" customWidth="1"/>
    <col min="3847" max="3847" width="0" style="105" hidden="1" customWidth="1"/>
    <col min="3848" max="3848" width="12.85546875" style="105" customWidth="1"/>
    <col min="3849" max="3849" width="8.28515625" style="105" bestFit="1" customWidth="1"/>
    <col min="3850" max="3850" width="12.85546875" style="105" customWidth="1"/>
    <col min="3851" max="3851" width="8.7109375" style="105" customWidth="1"/>
    <col min="3852" max="3852" width="12.85546875" style="105" customWidth="1"/>
    <col min="3853" max="3853" width="9.42578125" style="105" customWidth="1"/>
    <col min="3854" max="3854" width="7" style="105" customWidth="1"/>
    <col min="3855" max="3855" width="12.85546875" style="105" customWidth="1"/>
    <col min="3856" max="3859" width="9.140625" style="105"/>
    <col min="3860" max="3860" width="13" style="105" customWidth="1"/>
    <col min="3861" max="4098" width="9.140625" style="105"/>
    <col min="4099" max="4099" width="6.140625" style="105" customWidth="1"/>
    <col min="4100" max="4100" width="7" style="105" customWidth="1"/>
    <col min="4101" max="4101" width="19" style="105" customWidth="1"/>
    <col min="4102" max="4102" width="18.42578125" style="105" customWidth="1"/>
    <col min="4103" max="4103" width="0" style="105" hidden="1" customWidth="1"/>
    <col min="4104" max="4104" width="12.85546875" style="105" customWidth="1"/>
    <col min="4105" max="4105" width="8.28515625" style="105" bestFit="1" customWidth="1"/>
    <col min="4106" max="4106" width="12.85546875" style="105" customWidth="1"/>
    <col min="4107" max="4107" width="8.7109375" style="105" customWidth="1"/>
    <col min="4108" max="4108" width="12.85546875" style="105" customWidth="1"/>
    <col min="4109" max="4109" width="9.42578125" style="105" customWidth="1"/>
    <col min="4110" max="4110" width="7" style="105" customWidth="1"/>
    <col min="4111" max="4111" width="12.85546875" style="105" customWidth="1"/>
    <col min="4112" max="4115" width="9.140625" style="105"/>
    <col min="4116" max="4116" width="13" style="105" customWidth="1"/>
    <col min="4117" max="4354" width="9.140625" style="105"/>
    <col min="4355" max="4355" width="6.140625" style="105" customWidth="1"/>
    <col min="4356" max="4356" width="7" style="105" customWidth="1"/>
    <col min="4357" max="4357" width="19" style="105" customWidth="1"/>
    <col min="4358" max="4358" width="18.42578125" style="105" customWidth="1"/>
    <col min="4359" max="4359" width="0" style="105" hidden="1" customWidth="1"/>
    <col min="4360" max="4360" width="12.85546875" style="105" customWidth="1"/>
    <col min="4361" max="4361" width="8.28515625" style="105" bestFit="1" customWidth="1"/>
    <col min="4362" max="4362" width="12.85546875" style="105" customWidth="1"/>
    <col min="4363" max="4363" width="8.7109375" style="105" customWidth="1"/>
    <col min="4364" max="4364" width="12.85546875" style="105" customWidth="1"/>
    <col min="4365" max="4365" width="9.42578125" style="105" customWidth="1"/>
    <col min="4366" max="4366" width="7" style="105" customWidth="1"/>
    <col min="4367" max="4367" width="12.85546875" style="105" customWidth="1"/>
    <col min="4368" max="4371" width="9.140625" style="105"/>
    <col min="4372" max="4372" width="13" style="105" customWidth="1"/>
    <col min="4373" max="4610" width="9.140625" style="105"/>
    <col min="4611" max="4611" width="6.140625" style="105" customWidth="1"/>
    <col min="4612" max="4612" width="7" style="105" customWidth="1"/>
    <col min="4613" max="4613" width="19" style="105" customWidth="1"/>
    <col min="4614" max="4614" width="18.42578125" style="105" customWidth="1"/>
    <col min="4615" max="4615" width="0" style="105" hidden="1" customWidth="1"/>
    <col min="4616" max="4616" width="12.85546875" style="105" customWidth="1"/>
    <col min="4617" max="4617" width="8.28515625" style="105" bestFit="1" customWidth="1"/>
    <col min="4618" max="4618" width="12.85546875" style="105" customWidth="1"/>
    <col min="4619" max="4619" width="8.7109375" style="105" customWidth="1"/>
    <col min="4620" max="4620" width="12.85546875" style="105" customWidth="1"/>
    <col min="4621" max="4621" width="9.42578125" style="105" customWidth="1"/>
    <col min="4622" max="4622" width="7" style="105" customWidth="1"/>
    <col min="4623" max="4623" width="12.85546875" style="105" customWidth="1"/>
    <col min="4624" max="4627" width="9.140625" style="105"/>
    <col min="4628" max="4628" width="13" style="105" customWidth="1"/>
    <col min="4629" max="4866" width="9.140625" style="105"/>
    <col min="4867" max="4867" width="6.140625" style="105" customWidth="1"/>
    <col min="4868" max="4868" width="7" style="105" customWidth="1"/>
    <col min="4869" max="4869" width="19" style="105" customWidth="1"/>
    <col min="4870" max="4870" width="18.42578125" style="105" customWidth="1"/>
    <col min="4871" max="4871" width="0" style="105" hidden="1" customWidth="1"/>
    <col min="4872" max="4872" width="12.85546875" style="105" customWidth="1"/>
    <col min="4873" max="4873" width="8.28515625" style="105" bestFit="1" customWidth="1"/>
    <col min="4874" max="4874" width="12.85546875" style="105" customWidth="1"/>
    <col min="4875" max="4875" width="8.7109375" style="105" customWidth="1"/>
    <col min="4876" max="4876" width="12.85546875" style="105" customWidth="1"/>
    <col min="4877" max="4877" width="9.42578125" style="105" customWidth="1"/>
    <col min="4878" max="4878" width="7" style="105" customWidth="1"/>
    <col min="4879" max="4879" width="12.85546875" style="105" customWidth="1"/>
    <col min="4880" max="4883" width="9.140625" style="105"/>
    <col min="4884" max="4884" width="13" style="105" customWidth="1"/>
    <col min="4885" max="5122" width="9.140625" style="105"/>
    <col min="5123" max="5123" width="6.140625" style="105" customWidth="1"/>
    <col min="5124" max="5124" width="7" style="105" customWidth="1"/>
    <col min="5125" max="5125" width="19" style="105" customWidth="1"/>
    <col min="5126" max="5126" width="18.42578125" style="105" customWidth="1"/>
    <col min="5127" max="5127" width="0" style="105" hidden="1" customWidth="1"/>
    <col min="5128" max="5128" width="12.85546875" style="105" customWidth="1"/>
    <col min="5129" max="5129" width="8.28515625" style="105" bestFit="1" customWidth="1"/>
    <col min="5130" max="5130" width="12.85546875" style="105" customWidth="1"/>
    <col min="5131" max="5131" width="8.7109375" style="105" customWidth="1"/>
    <col min="5132" max="5132" width="12.85546875" style="105" customWidth="1"/>
    <col min="5133" max="5133" width="9.42578125" style="105" customWidth="1"/>
    <col min="5134" max="5134" width="7" style="105" customWidth="1"/>
    <col min="5135" max="5135" width="12.85546875" style="105" customWidth="1"/>
    <col min="5136" max="5139" width="9.140625" style="105"/>
    <col min="5140" max="5140" width="13" style="105" customWidth="1"/>
    <col min="5141" max="5378" width="9.140625" style="105"/>
    <col min="5379" max="5379" width="6.140625" style="105" customWidth="1"/>
    <col min="5380" max="5380" width="7" style="105" customWidth="1"/>
    <col min="5381" max="5381" width="19" style="105" customWidth="1"/>
    <col min="5382" max="5382" width="18.42578125" style="105" customWidth="1"/>
    <col min="5383" max="5383" width="0" style="105" hidden="1" customWidth="1"/>
    <col min="5384" max="5384" width="12.85546875" style="105" customWidth="1"/>
    <col min="5385" max="5385" width="8.28515625" style="105" bestFit="1" customWidth="1"/>
    <col min="5386" max="5386" width="12.85546875" style="105" customWidth="1"/>
    <col min="5387" max="5387" width="8.7109375" style="105" customWidth="1"/>
    <col min="5388" max="5388" width="12.85546875" style="105" customWidth="1"/>
    <col min="5389" max="5389" width="9.42578125" style="105" customWidth="1"/>
    <col min="5390" max="5390" width="7" style="105" customWidth="1"/>
    <col min="5391" max="5391" width="12.85546875" style="105" customWidth="1"/>
    <col min="5392" max="5395" width="9.140625" style="105"/>
    <col min="5396" max="5396" width="13" style="105" customWidth="1"/>
    <col min="5397" max="5634" width="9.140625" style="105"/>
    <col min="5635" max="5635" width="6.140625" style="105" customWidth="1"/>
    <col min="5636" max="5636" width="7" style="105" customWidth="1"/>
    <col min="5637" max="5637" width="19" style="105" customWidth="1"/>
    <col min="5638" max="5638" width="18.42578125" style="105" customWidth="1"/>
    <col min="5639" max="5639" width="0" style="105" hidden="1" customWidth="1"/>
    <col min="5640" max="5640" width="12.85546875" style="105" customWidth="1"/>
    <col min="5641" max="5641" width="8.28515625" style="105" bestFit="1" customWidth="1"/>
    <col min="5642" max="5642" width="12.85546875" style="105" customWidth="1"/>
    <col min="5643" max="5643" width="8.7109375" style="105" customWidth="1"/>
    <col min="5644" max="5644" width="12.85546875" style="105" customWidth="1"/>
    <col min="5645" max="5645" width="9.42578125" style="105" customWidth="1"/>
    <col min="5646" max="5646" width="7" style="105" customWidth="1"/>
    <col min="5647" max="5647" width="12.85546875" style="105" customWidth="1"/>
    <col min="5648" max="5651" width="9.140625" style="105"/>
    <col min="5652" max="5652" width="13" style="105" customWidth="1"/>
    <col min="5653" max="5890" width="9.140625" style="105"/>
    <col min="5891" max="5891" width="6.140625" style="105" customWidth="1"/>
    <col min="5892" max="5892" width="7" style="105" customWidth="1"/>
    <col min="5893" max="5893" width="19" style="105" customWidth="1"/>
    <col min="5894" max="5894" width="18.42578125" style="105" customWidth="1"/>
    <col min="5895" max="5895" width="0" style="105" hidden="1" customWidth="1"/>
    <col min="5896" max="5896" width="12.85546875" style="105" customWidth="1"/>
    <col min="5897" max="5897" width="8.28515625" style="105" bestFit="1" customWidth="1"/>
    <col min="5898" max="5898" width="12.85546875" style="105" customWidth="1"/>
    <col min="5899" max="5899" width="8.7109375" style="105" customWidth="1"/>
    <col min="5900" max="5900" width="12.85546875" style="105" customWidth="1"/>
    <col min="5901" max="5901" width="9.42578125" style="105" customWidth="1"/>
    <col min="5902" max="5902" width="7" style="105" customWidth="1"/>
    <col min="5903" max="5903" width="12.85546875" style="105" customWidth="1"/>
    <col min="5904" max="5907" width="9.140625" style="105"/>
    <col min="5908" max="5908" width="13" style="105" customWidth="1"/>
    <col min="5909" max="6146" width="9.140625" style="105"/>
    <col min="6147" max="6147" width="6.140625" style="105" customWidth="1"/>
    <col min="6148" max="6148" width="7" style="105" customWidth="1"/>
    <col min="6149" max="6149" width="19" style="105" customWidth="1"/>
    <col min="6150" max="6150" width="18.42578125" style="105" customWidth="1"/>
    <col min="6151" max="6151" width="0" style="105" hidden="1" customWidth="1"/>
    <col min="6152" max="6152" width="12.85546875" style="105" customWidth="1"/>
    <col min="6153" max="6153" width="8.28515625" style="105" bestFit="1" customWidth="1"/>
    <col min="6154" max="6154" width="12.85546875" style="105" customWidth="1"/>
    <col min="6155" max="6155" width="8.7109375" style="105" customWidth="1"/>
    <col min="6156" max="6156" width="12.85546875" style="105" customWidth="1"/>
    <col min="6157" max="6157" width="9.42578125" style="105" customWidth="1"/>
    <col min="6158" max="6158" width="7" style="105" customWidth="1"/>
    <col min="6159" max="6159" width="12.85546875" style="105" customWidth="1"/>
    <col min="6160" max="6163" width="9.140625" style="105"/>
    <col min="6164" max="6164" width="13" style="105" customWidth="1"/>
    <col min="6165" max="6402" width="9.140625" style="105"/>
    <col min="6403" max="6403" width="6.140625" style="105" customWidth="1"/>
    <col min="6404" max="6404" width="7" style="105" customWidth="1"/>
    <col min="6405" max="6405" width="19" style="105" customWidth="1"/>
    <col min="6406" max="6406" width="18.42578125" style="105" customWidth="1"/>
    <col min="6407" max="6407" width="0" style="105" hidden="1" customWidth="1"/>
    <col min="6408" max="6408" width="12.85546875" style="105" customWidth="1"/>
    <col min="6409" max="6409" width="8.28515625" style="105" bestFit="1" customWidth="1"/>
    <col min="6410" max="6410" width="12.85546875" style="105" customWidth="1"/>
    <col min="6411" max="6411" width="8.7109375" style="105" customWidth="1"/>
    <col min="6412" max="6412" width="12.85546875" style="105" customWidth="1"/>
    <col min="6413" max="6413" width="9.42578125" style="105" customWidth="1"/>
    <col min="6414" max="6414" width="7" style="105" customWidth="1"/>
    <col min="6415" max="6415" width="12.85546875" style="105" customWidth="1"/>
    <col min="6416" max="6419" width="9.140625" style="105"/>
    <col min="6420" max="6420" width="13" style="105" customWidth="1"/>
    <col min="6421" max="6658" width="9.140625" style="105"/>
    <col min="6659" max="6659" width="6.140625" style="105" customWidth="1"/>
    <col min="6660" max="6660" width="7" style="105" customWidth="1"/>
    <col min="6661" max="6661" width="19" style="105" customWidth="1"/>
    <col min="6662" max="6662" width="18.42578125" style="105" customWidth="1"/>
    <col min="6663" max="6663" width="0" style="105" hidden="1" customWidth="1"/>
    <col min="6664" max="6664" width="12.85546875" style="105" customWidth="1"/>
    <col min="6665" max="6665" width="8.28515625" style="105" bestFit="1" customWidth="1"/>
    <col min="6666" max="6666" width="12.85546875" style="105" customWidth="1"/>
    <col min="6667" max="6667" width="8.7109375" style="105" customWidth="1"/>
    <col min="6668" max="6668" width="12.85546875" style="105" customWidth="1"/>
    <col min="6669" max="6669" width="9.42578125" style="105" customWidth="1"/>
    <col min="6670" max="6670" width="7" style="105" customWidth="1"/>
    <col min="6671" max="6671" width="12.85546875" style="105" customWidth="1"/>
    <col min="6672" max="6675" width="9.140625" style="105"/>
    <col min="6676" max="6676" width="13" style="105" customWidth="1"/>
    <col min="6677" max="6914" width="9.140625" style="105"/>
    <col min="6915" max="6915" width="6.140625" style="105" customWidth="1"/>
    <col min="6916" max="6916" width="7" style="105" customWidth="1"/>
    <col min="6917" max="6917" width="19" style="105" customWidth="1"/>
    <col min="6918" max="6918" width="18.42578125" style="105" customWidth="1"/>
    <col min="6919" max="6919" width="0" style="105" hidden="1" customWidth="1"/>
    <col min="6920" max="6920" width="12.85546875" style="105" customWidth="1"/>
    <col min="6921" max="6921" width="8.28515625" style="105" bestFit="1" customWidth="1"/>
    <col min="6922" max="6922" width="12.85546875" style="105" customWidth="1"/>
    <col min="6923" max="6923" width="8.7109375" style="105" customWidth="1"/>
    <col min="6924" max="6924" width="12.85546875" style="105" customWidth="1"/>
    <col min="6925" max="6925" width="9.42578125" style="105" customWidth="1"/>
    <col min="6926" max="6926" width="7" style="105" customWidth="1"/>
    <col min="6927" max="6927" width="12.85546875" style="105" customWidth="1"/>
    <col min="6928" max="6931" width="9.140625" style="105"/>
    <col min="6932" max="6932" width="13" style="105" customWidth="1"/>
    <col min="6933" max="7170" width="9.140625" style="105"/>
    <col min="7171" max="7171" width="6.140625" style="105" customWidth="1"/>
    <col min="7172" max="7172" width="7" style="105" customWidth="1"/>
    <col min="7173" max="7173" width="19" style="105" customWidth="1"/>
    <col min="7174" max="7174" width="18.42578125" style="105" customWidth="1"/>
    <col min="7175" max="7175" width="0" style="105" hidden="1" customWidth="1"/>
    <col min="7176" max="7176" width="12.85546875" style="105" customWidth="1"/>
    <col min="7177" max="7177" width="8.28515625" style="105" bestFit="1" customWidth="1"/>
    <col min="7178" max="7178" width="12.85546875" style="105" customWidth="1"/>
    <col min="7179" max="7179" width="8.7109375" style="105" customWidth="1"/>
    <col min="7180" max="7180" width="12.85546875" style="105" customWidth="1"/>
    <col min="7181" max="7181" width="9.42578125" style="105" customWidth="1"/>
    <col min="7182" max="7182" width="7" style="105" customWidth="1"/>
    <col min="7183" max="7183" width="12.85546875" style="105" customWidth="1"/>
    <col min="7184" max="7187" width="9.140625" style="105"/>
    <col min="7188" max="7188" width="13" style="105" customWidth="1"/>
    <col min="7189" max="7426" width="9.140625" style="105"/>
    <col min="7427" max="7427" width="6.140625" style="105" customWidth="1"/>
    <col min="7428" max="7428" width="7" style="105" customWidth="1"/>
    <col min="7429" max="7429" width="19" style="105" customWidth="1"/>
    <col min="7430" max="7430" width="18.42578125" style="105" customWidth="1"/>
    <col min="7431" max="7431" width="0" style="105" hidden="1" customWidth="1"/>
    <col min="7432" max="7432" width="12.85546875" style="105" customWidth="1"/>
    <col min="7433" max="7433" width="8.28515625" style="105" bestFit="1" customWidth="1"/>
    <col min="7434" max="7434" width="12.85546875" style="105" customWidth="1"/>
    <col min="7435" max="7435" width="8.7109375" style="105" customWidth="1"/>
    <col min="7436" max="7436" width="12.85546875" style="105" customWidth="1"/>
    <col min="7437" max="7437" width="9.42578125" style="105" customWidth="1"/>
    <col min="7438" max="7438" width="7" style="105" customWidth="1"/>
    <col min="7439" max="7439" width="12.85546875" style="105" customWidth="1"/>
    <col min="7440" max="7443" width="9.140625" style="105"/>
    <col min="7444" max="7444" width="13" style="105" customWidth="1"/>
    <col min="7445" max="7682" width="9.140625" style="105"/>
    <col min="7683" max="7683" width="6.140625" style="105" customWidth="1"/>
    <col min="7684" max="7684" width="7" style="105" customWidth="1"/>
    <col min="7685" max="7685" width="19" style="105" customWidth="1"/>
    <col min="7686" max="7686" width="18.42578125" style="105" customWidth="1"/>
    <col min="7687" max="7687" width="0" style="105" hidden="1" customWidth="1"/>
    <col min="7688" max="7688" width="12.85546875" style="105" customWidth="1"/>
    <col min="7689" max="7689" width="8.28515625" style="105" bestFit="1" customWidth="1"/>
    <col min="7690" max="7690" width="12.85546875" style="105" customWidth="1"/>
    <col min="7691" max="7691" width="8.7109375" style="105" customWidth="1"/>
    <col min="7692" max="7692" width="12.85546875" style="105" customWidth="1"/>
    <col min="7693" max="7693" width="9.42578125" style="105" customWidth="1"/>
    <col min="7694" max="7694" width="7" style="105" customWidth="1"/>
    <col min="7695" max="7695" width="12.85546875" style="105" customWidth="1"/>
    <col min="7696" max="7699" width="9.140625" style="105"/>
    <col min="7700" max="7700" width="13" style="105" customWidth="1"/>
    <col min="7701" max="7938" width="9.140625" style="105"/>
    <col min="7939" max="7939" width="6.140625" style="105" customWidth="1"/>
    <col min="7940" max="7940" width="7" style="105" customWidth="1"/>
    <col min="7941" max="7941" width="19" style="105" customWidth="1"/>
    <col min="7942" max="7942" width="18.42578125" style="105" customWidth="1"/>
    <col min="7943" max="7943" width="0" style="105" hidden="1" customWidth="1"/>
    <col min="7944" max="7944" width="12.85546875" style="105" customWidth="1"/>
    <col min="7945" max="7945" width="8.28515625" style="105" bestFit="1" customWidth="1"/>
    <col min="7946" max="7946" width="12.85546875" style="105" customWidth="1"/>
    <col min="7947" max="7947" width="8.7109375" style="105" customWidth="1"/>
    <col min="7948" max="7948" width="12.85546875" style="105" customWidth="1"/>
    <col min="7949" max="7949" width="9.42578125" style="105" customWidth="1"/>
    <col min="7950" max="7950" width="7" style="105" customWidth="1"/>
    <col min="7951" max="7951" width="12.85546875" style="105" customWidth="1"/>
    <col min="7952" max="7955" width="9.140625" style="105"/>
    <col min="7956" max="7956" width="13" style="105" customWidth="1"/>
    <col min="7957" max="8194" width="9.140625" style="105"/>
    <col min="8195" max="8195" width="6.140625" style="105" customWidth="1"/>
    <col min="8196" max="8196" width="7" style="105" customWidth="1"/>
    <col min="8197" max="8197" width="19" style="105" customWidth="1"/>
    <col min="8198" max="8198" width="18.42578125" style="105" customWidth="1"/>
    <col min="8199" max="8199" width="0" style="105" hidden="1" customWidth="1"/>
    <col min="8200" max="8200" width="12.85546875" style="105" customWidth="1"/>
    <col min="8201" max="8201" width="8.28515625" style="105" bestFit="1" customWidth="1"/>
    <col min="8202" max="8202" width="12.85546875" style="105" customWidth="1"/>
    <col min="8203" max="8203" width="8.7109375" style="105" customWidth="1"/>
    <col min="8204" max="8204" width="12.85546875" style="105" customWidth="1"/>
    <col min="8205" max="8205" width="9.42578125" style="105" customWidth="1"/>
    <col min="8206" max="8206" width="7" style="105" customWidth="1"/>
    <col min="8207" max="8207" width="12.85546875" style="105" customWidth="1"/>
    <col min="8208" max="8211" width="9.140625" style="105"/>
    <col min="8212" max="8212" width="13" style="105" customWidth="1"/>
    <col min="8213" max="8450" width="9.140625" style="105"/>
    <col min="8451" max="8451" width="6.140625" style="105" customWidth="1"/>
    <col min="8452" max="8452" width="7" style="105" customWidth="1"/>
    <col min="8453" max="8453" width="19" style="105" customWidth="1"/>
    <col min="8454" max="8454" width="18.42578125" style="105" customWidth="1"/>
    <col min="8455" max="8455" width="0" style="105" hidden="1" customWidth="1"/>
    <col min="8456" max="8456" width="12.85546875" style="105" customWidth="1"/>
    <col min="8457" max="8457" width="8.28515625" style="105" bestFit="1" customWidth="1"/>
    <col min="8458" max="8458" width="12.85546875" style="105" customWidth="1"/>
    <col min="8459" max="8459" width="8.7109375" style="105" customWidth="1"/>
    <col min="8460" max="8460" width="12.85546875" style="105" customWidth="1"/>
    <col min="8461" max="8461" width="9.42578125" style="105" customWidth="1"/>
    <col min="8462" max="8462" width="7" style="105" customWidth="1"/>
    <col min="8463" max="8463" width="12.85546875" style="105" customWidth="1"/>
    <col min="8464" max="8467" width="9.140625" style="105"/>
    <col min="8468" max="8468" width="13" style="105" customWidth="1"/>
    <col min="8469" max="8706" width="9.140625" style="105"/>
    <col min="8707" max="8707" width="6.140625" style="105" customWidth="1"/>
    <col min="8708" max="8708" width="7" style="105" customWidth="1"/>
    <col min="8709" max="8709" width="19" style="105" customWidth="1"/>
    <col min="8710" max="8710" width="18.42578125" style="105" customWidth="1"/>
    <col min="8711" max="8711" width="0" style="105" hidden="1" customWidth="1"/>
    <col min="8712" max="8712" width="12.85546875" style="105" customWidth="1"/>
    <col min="8713" max="8713" width="8.28515625" style="105" bestFit="1" customWidth="1"/>
    <col min="8714" max="8714" width="12.85546875" style="105" customWidth="1"/>
    <col min="8715" max="8715" width="8.7109375" style="105" customWidth="1"/>
    <col min="8716" max="8716" width="12.85546875" style="105" customWidth="1"/>
    <col min="8717" max="8717" width="9.42578125" style="105" customWidth="1"/>
    <col min="8718" max="8718" width="7" style="105" customWidth="1"/>
    <col min="8719" max="8719" width="12.85546875" style="105" customWidth="1"/>
    <col min="8720" max="8723" width="9.140625" style="105"/>
    <col min="8724" max="8724" width="13" style="105" customWidth="1"/>
    <col min="8725" max="8962" width="9.140625" style="105"/>
    <col min="8963" max="8963" width="6.140625" style="105" customWidth="1"/>
    <col min="8964" max="8964" width="7" style="105" customWidth="1"/>
    <col min="8965" max="8965" width="19" style="105" customWidth="1"/>
    <col min="8966" max="8966" width="18.42578125" style="105" customWidth="1"/>
    <col min="8967" max="8967" width="0" style="105" hidden="1" customWidth="1"/>
    <col min="8968" max="8968" width="12.85546875" style="105" customWidth="1"/>
    <col min="8969" max="8969" width="8.28515625" style="105" bestFit="1" customWidth="1"/>
    <col min="8970" max="8970" width="12.85546875" style="105" customWidth="1"/>
    <col min="8971" max="8971" width="8.7109375" style="105" customWidth="1"/>
    <col min="8972" max="8972" width="12.85546875" style="105" customWidth="1"/>
    <col min="8973" max="8973" width="9.42578125" style="105" customWidth="1"/>
    <col min="8974" max="8974" width="7" style="105" customWidth="1"/>
    <col min="8975" max="8975" width="12.85546875" style="105" customWidth="1"/>
    <col min="8976" max="8979" width="9.140625" style="105"/>
    <col min="8980" max="8980" width="13" style="105" customWidth="1"/>
    <col min="8981" max="9218" width="9.140625" style="105"/>
    <col min="9219" max="9219" width="6.140625" style="105" customWidth="1"/>
    <col min="9220" max="9220" width="7" style="105" customWidth="1"/>
    <col min="9221" max="9221" width="19" style="105" customWidth="1"/>
    <col min="9222" max="9222" width="18.42578125" style="105" customWidth="1"/>
    <col min="9223" max="9223" width="0" style="105" hidden="1" customWidth="1"/>
    <col min="9224" max="9224" width="12.85546875" style="105" customWidth="1"/>
    <col min="9225" max="9225" width="8.28515625" style="105" bestFit="1" customWidth="1"/>
    <col min="9226" max="9226" width="12.85546875" style="105" customWidth="1"/>
    <col min="9227" max="9227" width="8.7109375" style="105" customWidth="1"/>
    <col min="9228" max="9228" width="12.85546875" style="105" customWidth="1"/>
    <col min="9229" max="9229" width="9.42578125" style="105" customWidth="1"/>
    <col min="9230" max="9230" width="7" style="105" customWidth="1"/>
    <col min="9231" max="9231" width="12.85546875" style="105" customWidth="1"/>
    <col min="9232" max="9235" width="9.140625" style="105"/>
    <col min="9236" max="9236" width="13" style="105" customWidth="1"/>
    <col min="9237" max="9474" width="9.140625" style="105"/>
    <col min="9475" max="9475" width="6.140625" style="105" customWidth="1"/>
    <col min="9476" max="9476" width="7" style="105" customWidth="1"/>
    <col min="9477" max="9477" width="19" style="105" customWidth="1"/>
    <col min="9478" max="9478" width="18.42578125" style="105" customWidth="1"/>
    <col min="9479" max="9479" width="0" style="105" hidden="1" customWidth="1"/>
    <col min="9480" max="9480" width="12.85546875" style="105" customWidth="1"/>
    <col min="9481" max="9481" width="8.28515625" style="105" bestFit="1" customWidth="1"/>
    <col min="9482" max="9482" width="12.85546875" style="105" customWidth="1"/>
    <col min="9483" max="9483" width="8.7109375" style="105" customWidth="1"/>
    <col min="9484" max="9484" width="12.85546875" style="105" customWidth="1"/>
    <col min="9485" max="9485" width="9.42578125" style="105" customWidth="1"/>
    <col min="9486" max="9486" width="7" style="105" customWidth="1"/>
    <col min="9487" max="9487" width="12.85546875" style="105" customWidth="1"/>
    <col min="9488" max="9491" width="9.140625" style="105"/>
    <col min="9492" max="9492" width="13" style="105" customWidth="1"/>
    <col min="9493" max="9730" width="9.140625" style="105"/>
    <col min="9731" max="9731" width="6.140625" style="105" customWidth="1"/>
    <col min="9732" max="9732" width="7" style="105" customWidth="1"/>
    <col min="9733" max="9733" width="19" style="105" customWidth="1"/>
    <col min="9734" max="9734" width="18.42578125" style="105" customWidth="1"/>
    <col min="9735" max="9735" width="0" style="105" hidden="1" customWidth="1"/>
    <col min="9736" max="9736" width="12.85546875" style="105" customWidth="1"/>
    <col min="9737" max="9737" width="8.28515625" style="105" bestFit="1" customWidth="1"/>
    <col min="9738" max="9738" width="12.85546875" style="105" customWidth="1"/>
    <col min="9739" max="9739" width="8.7109375" style="105" customWidth="1"/>
    <col min="9740" max="9740" width="12.85546875" style="105" customWidth="1"/>
    <col min="9741" max="9741" width="9.42578125" style="105" customWidth="1"/>
    <col min="9742" max="9742" width="7" style="105" customWidth="1"/>
    <col min="9743" max="9743" width="12.85546875" style="105" customWidth="1"/>
    <col min="9744" max="9747" width="9.140625" style="105"/>
    <col min="9748" max="9748" width="13" style="105" customWidth="1"/>
    <col min="9749" max="9986" width="9.140625" style="105"/>
    <col min="9987" max="9987" width="6.140625" style="105" customWidth="1"/>
    <col min="9988" max="9988" width="7" style="105" customWidth="1"/>
    <col min="9989" max="9989" width="19" style="105" customWidth="1"/>
    <col min="9990" max="9990" width="18.42578125" style="105" customWidth="1"/>
    <col min="9991" max="9991" width="0" style="105" hidden="1" customWidth="1"/>
    <col min="9992" max="9992" width="12.85546875" style="105" customWidth="1"/>
    <col min="9993" max="9993" width="8.28515625" style="105" bestFit="1" customWidth="1"/>
    <col min="9994" max="9994" width="12.85546875" style="105" customWidth="1"/>
    <col min="9995" max="9995" width="8.7109375" style="105" customWidth="1"/>
    <col min="9996" max="9996" width="12.85546875" style="105" customWidth="1"/>
    <col min="9997" max="9997" width="9.42578125" style="105" customWidth="1"/>
    <col min="9998" max="9998" width="7" style="105" customWidth="1"/>
    <col min="9999" max="9999" width="12.85546875" style="105" customWidth="1"/>
    <col min="10000" max="10003" width="9.140625" style="105"/>
    <col min="10004" max="10004" width="13" style="105" customWidth="1"/>
    <col min="10005" max="10242" width="9.140625" style="105"/>
    <col min="10243" max="10243" width="6.140625" style="105" customWidth="1"/>
    <col min="10244" max="10244" width="7" style="105" customWidth="1"/>
    <col min="10245" max="10245" width="19" style="105" customWidth="1"/>
    <col min="10246" max="10246" width="18.42578125" style="105" customWidth="1"/>
    <col min="10247" max="10247" width="0" style="105" hidden="1" customWidth="1"/>
    <col min="10248" max="10248" width="12.85546875" style="105" customWidth="1"/>
    <col min="10249" max="10249" width="8.28515625" style="105" bestFit="1" customWidth="1"/>
    <col min="10250" max="10250" width="12.85546875" style="105" customWidth="1"/>
    <col min="10251" max="10251" width="8.7109375" style="105" customWidth="1"/>
    <col min="10252" max="10252" width="12.85546875" style="105" customWidth="1"/>
    <col min="10253" max="10253" width="9.42578125" style="105" customWidth="1"/>
    <col min="10254" max="10254" width="7" style="105" customWidth="1"/>
    <col min="10255" max="10255" width="12.85546875" style="105" customWidth="1"/>
    <col min="10256" max="10259" width="9.140625" style="105"/>
    <col min="10260" max="10260" width="13" style="105" customWidth="1"/>
    <col min="10261" max="10498" width="9.140625" style="105"/>
    <col min="10499" max="10499" width="6.140625" style="105" customWidth="1"/>
    <col min="10500" max="10500" width="7" style="105" customWidth="1"/>
    <col min="10501" max="10501" width="19" style="105" customWidth="1"/>
    <col min="10502" max="10502" width="18.42578125" style="105" customWidth="1"/>
    <col min="10503" max="10503" width="0" style="105" hidden="1" customWidth="1"/>
    <col min="10504" max="10504" width="12.85546875" style="105" customWidth="1"/>
    <col min="10505" max="10505" width="8.28515625" style="105" bestFit="1" customWidth="1"/>
    <col min="10506" max="10506" width="12.85546875" style="105" customWidth="1"/>
    <col min="10507" max="10507" width="8.7109375" style="105" customWidth="1"/>
    <col min="10508" max="10508" width="12.85546875" style="105" customWidth="1"/>
    <col min="10509" max="10509" width="9.42578125" style="105" customWidth="1"/>
    <col min="10510" max="10510" width="7" style="105" customWidth="1"/>
    <col min="10511" max="10511" width="12.85546875" style="105" customWidth="1"/>
    <col min="10512" max="10515" width="9.140625" style="105"/>
    <col min="10516" max="10516" width="13" style="105" customWidth="1"/>
    <col min="10517" max="10754" width="9.140625" style="105"/>
    <col min="10755" max="10755" width="6.140625" style="105" customWidth="1"/>
    <col min="10756" max="10756" width="7" style="105" customWidth="1"/>
    <col min="10757" max="10757" width="19" style="105" customWidth="1"/>
    <col min="10758" max="10758" width="18.42578125" style="105" customWidth="1"/>
    <col min="10759" max="10759" width="0" style="105" hidden="1" customWidth="1"/>
    <col min="10760" max="10760" width="12.85546875" style="105" customWidth="1"/>
    <col min="10761" max="10761" width="8.28515625" style="105" bestFit="1" customWidth="1"/>
    <col min="10762" max="10762" width="12.85546875" style="105" customWidth="1"/>
    <col min="10763" max="10763" width="8.7109375" style="105" customWidth="1"/>
    <col min="10764" max="10764" width="12.85546875" style="105" customWidth="1"/>
    <col min="10765" max="10765" width="9.42578125" style="105" customWidth="1"/>
    <col min="10766" max="10766" width="7" style="105" customWidth="1"/>
    <col min="10767" max="10767" width="12.85546875" style="105" customWidth="1"/>
    <col min="10768" max="10771" width="9.140625" style="105"/>
    <col min="10772" max="10772" width="13" style="105" customWidth="1"/>
    <col min="10773" max="11010" width="9.140625" style="105"/>
    <col min="11011" max="11011" width="6.140625" style="105" customWidth="1"/>
    <col min="11012" max="11012" width="7" style="105" customWidth="1"/>
    <col min="11013" max="11013" width="19" style="105" customWidth="1"/>
    <col min="11014" max="11014" width="18.42578125" style="105" customWidth="1"/>
    <col min="11015" max="11015" width="0" style="105" hidden="1" customWidth="1"/>
    <col min="11016" max="11016" width="12.85546875" style="105" customWidth="1"/>
    <col min="11017" max="11017" width="8.28515625" style="105" bestFit="1" customWidth="1"/>
    <col min="11018" max="11018" width="12.85546875" style="105" customWidth="1"/>
    <col min="11019" max="11019" width="8.7109375" style="105" customWidth="1"/>
    <col min="11020" max="11020" width="12.85546875" style="105" customWidth="1"/>
    <col min="11021" max="11021" width="9.42578125" style="105" customWidth="1"/>
    <col min="11022" max="11022" width="7" style="105" customWidth="1"/>
    <col min="11023" max="11023" width="12.85546875" style="105" customWidth="1"/>
    <col min="11024" max="11027" width="9.140625" style="105"/>
    <col min="11028" max="11028" width="13" style="105" customWidth="1"/>
    <col min="11029" max="11266" width="9.140625" style="105"/>
    <col min="11267" max="11267" width="6.140625" style="105" customWidth="1"/>
    <col min="11268" max="11268" width="7" style="105" customWidth="1"/>
    <col min="11269" max="11269" width="19" style="105" customWidth="1"/>
    <col min="11270" max="11270" width="18.42578125" style="105" customWidth="1"/>
    <col min="11271" max="11271" width="0" style="105" hidden="1" customWidth="1"/>
    <col min="11272" max="11272" width="12.85546875" style="105" customWidth="1"/>
    <col min="11273" max="11273" width="8.28515625" style="105" bestFit="1" customWidth="1"/>
    <col min="11274" max="11274" width="12.85546875" style="105" customWidth="1"/>
    <col min="11275" max="11275" width="8.7109375" style="105" customWidth="1"/>
    <col min="11276" max="11276" width="12.85546875" style="105" customWidth="1"/>
    <col min="11277" max="11277" width="9.42578125" style="105" customWidth="1"/>
    <col min="11278" max="11278" width="7" style="105" customWidth="1"/>
    <col min="11279" max="11279" width="12.85546875" style="105" customWidth="1"/>
    <col min="11280" max="11283" width="9.140625" style="105"/>
    <col min="11284" max="11284" width="13" style="105" customWidth="1"/>
    <col min="11285" max="11522" width="9.140625" style="105"/>
    <col min="11523" max="11523" width="6.140625" style="105" customWidth="1"/>
    <col min="11524" max="11524" width="7" style="105" customWidth="1"/>
    <col min="11525" max="11525" width="19" style="105" customWidth="1"/>
    <col min="11526" max="11526" width="18.42578125" style="105" customWidth="1"/>
    <col min="11527" max="11527" width="0" style="105" hidden="1" customWidth="1"/>
    <col min="11528" max="11528" width="12.85546875" style="105" customWidth="1"/>
    <col min="11529" max="11529" width="8.28515625" style="105" bestFit="1" customWidth="1"/>
    <col min="11530" max="11530" width="12.85546875" style="105" customWidth="1"/>
    <col min="11531" max="11531" width="8.7109375" style="105" customWidth="1"/>
    <col min="11532" max="11532" width="12.85546875" style="105" customWidth="1"/>
    <col min="11533" max="11533" width="9.42578125" style="105" customWidth="1"/>
    <col min="11534" max="11534" width="7" style="105" customWidth="1"/>
    <col min="11535" max="11535" width="12.85546875" style="105" customWidth="1"/>
    <col min="11536" max="11539" width="9.140625" style="105"/>
    <col min="11540" max="11540" width="13" style="105" customWidth="1"/>
    <col min="11541" max="11778" width="9.140625" style="105"/>
    <col min="11779" max="11779" width="6.140625" style="105" customWidth="1"/>
    <col min="11780" max="11780" width="7" style="105" customWidth="1"/>
    <col min="11781" max="11781" width="19" style="105" customWidth="1"/>
    <col min="11782" max="11782" width="18.42578125" style="105" customWidth="1"/>
    <col min="11783" max="11783" width="0" style="105" hidden="1" customWidth="1"/>
    <col min="11784" max="11784" width="12.85546875" style="105" customWidth="1"/>
    <col min="11785" max="11785" width="8.28515625" style="105" bestFit="1" customWidth="1"/>
    <col min="11786" max="11786" width="12.85546875" style="105" customWidth="1"/>
    <col min="11787" max="11787" width="8.7109375" style="105" customWidth="1"/>
    <col min="11788" max="11788" width="12.85546875" style="105" customWidth="1"/>
    <col min="11789" max="11789" width="9.42578125" style="105" customWidth="1"/>
    <col min="11790" max="11790" width="7" style="105" customWidth="1"/>
    <col min="11791" max="11791" width="12.85546875" style="105" customWidth="1"/>
    <col min="11792" max="11795" width="9.140625" style="105"/>
    <col min="11796" max="11796" width="13" style="105" customWidth="1"/>
    <col min="11797" max="12034" width="9.140625" style="105"/>
    <col min="12035" max="12035" width="6.140625" style="105" customWidth="1"/>
    <col min="12036" max="12036" width="7" style="105" customWidth="1"/>
    <col min="12037" max="12037" width="19" style="105" customWidth="1"/>
    <col min="12038" max="12038" width="18.42578125" style="105" customWidth="1"/>
    <col min="12039" max="12039" width="0" style="105" hidden="1" customWidth="1"/>
    <col min="12040" max="12040" width="12.85546875" style="105" customWidth="1"/>
    <col min="12041" max="12041" width="8.28515625" style="105" bestFit="1" customWidth="1"/>
    <col min="12042" max="12042" width="12.85546875" style="105" customWidth="1"/>
    <col min="12043" max="12043" width="8.7109375" style="105" customWidth="1"/>
    <col min="12044" max="12044" width="12.85546875" style="105" customWidth="1"/>
    <col min="12045" max="12045" width="9.42578125" style="105" customWidth="1"/>
    <col min="12046" max="12046" width="7" style="105" customWidth="1"/>
    <col min="12047" max="12047" width="12.85546875" style="105" customWidth="1"/>
    <col min="12048" max="12051" width="9.140625" style="105"/>
    <col min="12052" max="12052" width="13" style="105" customWidth="1"/>
    <col min="12053" max="12290" width="9.140625" style="105"/>
    <col min="12291" max="12291" width="6.140625" style="105" customWidth="1"/>
    <col min="12292" max="12292" width="7" style="105" customWidth="1"/>
    <col min="12293" max="12293" width="19" style="105" customWidth="1"/>
    <col min="12294" max="12294" width="18.42578125" style="105" customWidth="1"/>
    <col min="12295" max="12295" width="0" style="105" hidden="1" customWidth="1"/>
    <col min="12296" max="12296" width="12.85546875" style="105" customWidth="1"/>
    <col min="12297" max="12297" width="8.28515625" style="105" bestFit="1" customWidth="1"/>
    <col min="12298" max="12298" width="12.85546875" style="105" customWidth="1"/>
    <col min="12299" max="12299" width="8.7109375" style="105" customWidth="1"/>
    <col min="12300" max="12300" width="12.85546875" style="105" customWidth="1"/>
    <col min="12301" max="12301" width="9.42578125" style="105" customWidth="1"/>
    <col min="12302" max="12302" width="7" style="105" customWidth="1"/>
    <col min="12303" max="12303" width="12.85546875" style="105" customWidth="1"/>
    <col min="12304" max="12307" width="9.140625" style="105"/>
    <col min="12308" max="12308" width="13" style="105" customWidth="1"/>
    <col min="12309" max="12546" width="9.140625" style="105"/>
    <col min="12547" max="12547" width="6.140625" style="105" customWidth="1"/>
    <col min="12548" max="12548" width="7" style="105" customWidth="1"/>
    <col min="12549" max="12549" width="19" style="105" customWidth="1"/>
    <col min="12550" max="12550" width="18.42578125" style="105" customWidth="1"/>
    <col min="12551" max="12551" width="0" style="105" hidden="1" customWidth="1"/>
    <col min="12552" max="12552" width="12.85546875" style="105" customWidth="1"/>
    <col min="12553" max="12553" width="8.28515625" style="105" bestFit="1" customWidth="1"/>
    <col min="12554" max="12554" width="12.85546875" style="105" customWidth="1"/>
    <col min="12555" max="12555" width="8.7109375" style="105" customWidth="1"/>
    <col min="12556" max="12556" width="12.85546875" style="105" customWidth="1"/>
    <col min="12557" max="12557" width="9.42578125" style="105" customWidth="1"/>
    <col min="12558" max="12558" width="7" style="105" customWidth="1"/>
    <col min="12559" max="12559" width="12.85546875" style="105" customWidth="1"/>
    <col min="12560" max="12563" width="9.140625" style="105"/>
    <col min="12564" max="12564" width="13" style="105" customWidth="1"/>
    <col min="12565" max="12802" width="9.140625" style="105"/>
    <col min="12803" max="12803" width="6.140625" style="105" customWidth="1"/>
    <col min="12804" max="12804" width="7" style="105" customWidth="1"/>
    <col min="12805" max="12805" width="19" style="105" customWidth="1"/>
    <col min="12806" max="12806" width="18.42578125" style="105" customWidth="1"/>
    <col min="12807" max="12807" width="0" style="105" hidden="1" customWidth="1"/>
    <col min="12808" max="12808" width="12.85546875" style="105" customWidth="1"/>
    <col min="12809" max="12809" width="8.28515625" style="105" bestFit="1" customWidth="1"/>
    <col min="12810" max="12810" width="12.85546875" style="105" customWidth="1"/>
    <col min="12811" max="12811" width="8.7109375" style="105" customWidth="1"/>
    <col min="12812" max="12812" width="12.85546875" style="105" customWidth="1"/>
    <col min="12813" max="12813" width="9.42578125" style="105" customWidth="1"/>
    <col min="12814" max="12814" width="7" style="105" customWidth="1"/>
    <col min="12815" max="12815" width="12.85546875" style="105" customWidth="1"/>
    <col min="12816" max="12819" width="9.140625" style="105"/>
    <col min="12820" max="12820" width="13" style="105" customWidth="1"/>
    <col min="12821" max="13058" width="9.140625" style="105"/>
    <col min="13059" max="13059" width="6.140625" style="105" customWidth="1"/>
    <col min="13060" max="13060" width="7" style="105" customWidth="1"/>
    <col min="13061" max="13061" width="19" style="105" customWidth="1"/>
    <col min="13062" max="13062" width="18.42578125" style="105" customWidth="1"/>
    <col min="13063" max="13063" width="0" style="105" hidden="1" customWidth="1"/>
    <col min="13064" max="13064" width="12.85546875" style="105" customWidth="1"/>
    <col min="13065" max="13065" width="8.28515625" style="105" bestFit="1" customWidth="1"/>
    <col min="13066" max="13066" width="12.85546875" style="105" customWidth="1"/>
    <col min="13067" max="13067" width="8.7109375" style="105" customWidth="1"/>
    <col min="13068" max="13068" width="12.85546875" style="105" customWidth="1"/>
    <col min="13069" max="13069" width="9.42578125" style="105" customWidth="1"/>
    <col min="13070" max="13070" width="7" style="105" customWidth="1"/>
    <col min="13071" max="13071" width="12.85546875" style="105" customWidth="1"/>
    <col min="13072" max="13075" width="9.140625" style="105"/>
    <col min="13076" max="13076" width="13" style="105" customWidth="1"/>
    <col min="13077" max="13314" width="9.140625" style="105"/>
    <col min="13315" max="13315" width="6.140625" style="105" customWidth="1"/>
    <col min="13316" max="13316" width="7" style="105" customWidth="1"/>
    <col min="13317" max="13317" width="19" style="105" customWidth="1"/>
    <col min="13318" max="13318" width="18.42578125" style="105" customWidth="1"/>
    <col min="13319" max="13319" width="0" style="105" hidden="1" customWidth="1"/>
    <col min="13320" max="13320" width="12.85546875" style="105" customWidth="1"/>
    <col min="13321" max="13321" width="8.28515625" style="105" bestFit="1" customWidth="1"/>
    <col min="13322" max="13322" width="12.85546875" style="105" customWidth="1"/>
    <col min="13323" max="13323" width="8.7109375" style="105" customWidth="1"/>
    <col min="13324" max="13324" width="12.85546875" style="105" customWidth="1"/>
    <col min="13325" max="13325" width="9.42578125" style="105" customWidth="1"/>
    <col min="13326" max="13326" width="7" style="105" customWidth="1"/>
    <col min="13327" max="13327" width="12.85546875" style="105" customWidth="1"/>
    <col min="13328" max="13331" width="9.140625" style="105"/>
    <col min="13332" max="13332" width="13" style="105" customWidth="1"/>
    <col min="13333" max="13570" width="9.140625" style="105"/>
    <col min="13571" max="13571" width="6.140625" style="105" customWidth="1"/>
    <col min="13572" max="13572" width="7" style="105" customWidth="1"/>
    <col min="13573" max="13573" width="19" style="105" customWidth="1"/>
    <col min="13574" max="13574" width="18.42578125" style="105" customWidth="1"/>
    <col min="13575" max="13575" width="0" style="105" hidden="1" customWidth="1"/>
    <col min="13576" max="13576" width="12.85546875" style="105" customWidth="1"/>
    <col min="13577" max="13577" width="8.28515625" style="105" bestFit="1" customWidth="1"/>
    <col min="13578" max="13578" width="12.85546875" style="105" customWidth="1"/>
    <col min="13579" max="13579" width="8.7109375" style="105" customWidth="1"/>
    <col min="13580" max="13580" width="12.85546875" style="105" customWidth="1"/>
    <col min="13581" max="13581" width="9.42578125" style="105" customWidth="1"/>
    <col min="13582" max="13582" width="7" style="105" customWidth="1"/>
    <col min="13583" max="13583" width="12.85546875" style="105" customWidth="1"/>
    <col min="13584" max="13587" width="9.140625" style="105"/>
    <col min="13588" max="13588" width="13" style="105" customWidth="1"/>
    <col min="13589" max="13826" width="9.140625" style="105"/>
    <col min="13827" max="13827" width="6.140625" style="105" customWidth="1"/>
    <col min="13828" max="13828" width="7" style="105" customWidth="1"/>
    <col min="13829" max="13829" width="19" style="105" customWidth="1"/>
    <col min="13830" max="13830" width="18.42578125" style="105" customWidth="1"/>
    <col min="13831" max="13831" width="0" style="105" hidden="1" customWidth="1"/>
    <col min="13832" max="13832" width="12.85546875" style="105" customWidth="1"/>
    <col min="13833" max="13833" width="8.28515625" style="105" bestFit="1" customWidth="1"/>
    <col min="13834" max="13834" width="12.85546875" style="105" customWidth="1"/>
    <col min="13835" max="13835" width="8.7109375" style="105" customWidth="1"/>
    <col min="13836" max="13836" width="12.85546875" style="105" customWidth="1"/>
    <col min="13837" max="13837" width="9.42578125" style="105" customWidth="1"/>
    <col min="13838" max="13838" width="7" style="105" customWidth="1"/>
    <col min="13839" max="13839" width="12.85546875" style="105" customWidth="1"/>
    <col min="13840" max="13843" width="9.140625" style="105"/>
    <col min="13844" max="13844" width="13" style="105" customWidth="1"/>
    <col min="13845" max="14082" width="9.140625" style="105"/>
    <col min="14083" max="14083" width="6.140625" style="105" customWidth="1"/>
    <col min="14084" max="14084" width="7" style="105" customWidth="1"/>
    <col min="14085" max="14085" width="19" style="105" customWidth="1"/>
    <col min="14086" max="14086" width="18.42578125" style="105" customWidth="1"/>
    <col min="14087" max="14087" width="0" style="105" hidden="1" customWidth="1"/>
    <col min="14088" max="14088" width="12.85546875" style="105" customWidth="1"/>
    <col min="14089" max="14089" width="8.28515625" style="105" bestFit="1" customWidth="1"/>
    <col min="14090" max="14090" width="12.85546875" style="105" customWidth="1"/>
    <col min="14091" max="14091" width="8.7109375" style="105" customWidth="1"/>
    <col min="14092" max="14092" width="12.85546875" style="105" customWidth="1"/>
    <col min="14093" max="14093" width="9.42578125" style="105" customWidth="1"/>
    <col min="14094" max="14094" width="7" style="105" customWidth="1"/>
    <col min="14095" max="14095" width="12.85546875" style="105" customWidth="1"/>
    <col min="14096" max="14099" width="9.140625" style="105"/>
    <col min="14100" max="14100" width="13" style="105" customWidth="1"/>
    <col min="14101" max="14338" width="9.140625" style="105"/>
    <col min="14339" max="14339" width="6.140625" style="105" customWidth="1"/>
    <col min="14340" max="14340" width="7" style="105" customWidth="1"/>
    <col min="14341" max="14341" width="19" style="105" customWidth="1"/>
    <col min="14342" max="14342" width="18.42578125" style="105" customWidth="1"/>
    <col min="14343" max="14343" width="0" style="105" hidden="1" customWidth="1"/>
    <col min="14344" max="14344" width="12.85546875" style="105" customWidth="1"/>
    <col min="14345" max="14345" width="8.28515625" style="105" bestFit="1" customWidth="1"/>
    <col min="14346" max="14346" width="12.85546875" style="105" customWidth="1"/>
    <col min="14347" max="14347" width="8.7109375" style="105" customWidth="1"/>
    <col min="14348" max="14348" width="12.85546875" style="105" customWidth="1"/>
    <col min="14349" max="14349" width="9.42578125" style="105" customWidth="1"/>
    <col min="14350" max="14350" width="7" style="105" customWidth="1"/>
    <col min="14351" max="14351" width="12.85546875" style="105" customWidth="1"/>
    <col min="14352" max="14355" width="9.140625" style="105"/>
    <col min="14356" max="14356" width="13" style="105" customWidth="1"/>
    <col min="14357" max="14594" width="9.140625" style="105"/>
    <col min="14595" max="14595" width="6.140625" style="105" customWidth="1"/>
    <col min="14596" max="14596" width="7" style="105" customWidth="1"/>
    <col min="14597" max="14597" width="19" style="105" customWidth="1"/>
    <col min="14598" max="14598" width="18.42578125" style="105" customWidth="1"/>
    <col min="14599" max="14599" width="0" style="105" hidden="1" customWidth="1"/>
    <col min="14600" max="14600" width="12.85546875" style="105" customWidth="1"/>
    <col min="14601" max="14601" width="8.28515625" style="105" bestFit="1" customWidth="1"/>
    <col min="14602" max="14602" width="12.85546875" style="105" customWidth="1"/>
    <col min="14603" max="14603" width="8.7109375" style="105" customWidth="1"/>
    <col min="14604" max="14604" width="12.85546875" style="105" customWidth="1"/>
    <col min="14605" max="14605" width="9.42578125" style="105" customWidth="1"/>
    <col min="14606" max="14606" width="7" style="105" customWidth="1"/>
    <col min="14607" max="14607" width="12.85546875" style="105" customWidth="1"/>
    <col min="14608" max="14611" width="9.140625" style="105"/>
    <col min="14612" max="14612" width="13" style="105" customWidth="1"/>
    <col min="14613" max="14850" width="9.140625" style="105"/>
    <col min="14851" max="14851" width="6.140625" style="105" customWidth="1"/>
    <col min="14852" max="14852" width="7" style="105" customWidth="1"/>
    <col min="14853" max="14853" width="19" style="105" customWidth="1"/>
    <col min="14854" max="14854" width="18.42578125" style="105" customWidth="1"/>
    <col min="14855" max="14855" width="0" style="105" hidden="1" customWidth="1"/>
    <col min="14856" max="14856" width="12.85546875" style="105" customWidth="1"/>
    <col min="14857" max="14857" width="8.28515625" style="105" bestFit="1" customWidth="1"/>
    <col min="14858" max="14858" width="12.85546875" style="105" customWidth="1"/>
    <col min="14859" max="14859" width="8.7109375" style="105" customWidth="1"/>
    <col min="14860" max="14860" width="12.85546875" style="105" customWidth="1"/>
    <col min="14861" max="14861" width="9.42578125" style="105" customWidth="1"/>
    <col min="14862" max="14862" width="7" style="105" customWidth="1"/>
    <col min="14863" max="14863" width="12.85546875" style="105" customWidth="1"/>
    <col min="14864" max="14867" width="9.140625" style="105"/>
    <col min="14868" max="14868" width="13" style="105" customWidth="1"/>
    <col min="14869" max="15106" width="9.140625" style="105"/>
    <col min="15107" max="15107" width="6.140625" style="105" customWidth="1"/>
    <col min="15108" max="15108" width="7" style="105" customWidth="1"/>
    <col min="15109" max="15109" width="19" style="105" customWidth="1"/>
    <col min="15110" max="15110" width="18.42578125" style="105" customWidth="1"/>
    <col min="15111" max="15111" width="0" style="105" hidden="1" customWidth="1"/>
    <col min="15112" max="15112" width="12.85546875" style="105" customWidth="1"/>
    <col min="15113" max="15113" width="8.28515625" style="105" bestFit="1" customWidth="1"/>
    <col min="15114" max="15114" width="12.85546875" style="105" customWidth="1"/>
    <col min="15115" max="15115" width="8.7109375" style="105" customWidth="1"/>
    <col min="15116" max="15116" width="12.85546875" style="105" customWidth="1"/>
    <col min="15117" max="15117" width="9.42578125" style="105" customWidth="1"/>
    <col min="15118" max="15118" width="7" style="105" customWidth="1"/>
    <col min="15119" max="15119" width="12.85546875" style="105" customWidth="1"/>
    <col min="15120" max="15123" width="9.140625" style="105"/>
    <col min="15124" max="15124" width="13" style="105" customWidth="1"/>
    <col min="15125" max="15362" width="9.140625" style="105"/>
    <col min="15363" max="15363" width="6.140625" style="105" customWidth="1"/>
    <col min="15364" max="15364" width="7" style="105" customWidth="1"/>
    <col min="15365" max="15365" width="19" style="105" customWidth="1"/>
    <col min="15366" max="15366" width="18.42578125" style="105" customWidth="1"/>
    <col min="15367" max="15367" width="0" style="105" hidden="1" customWidth="1"/>
    <col min="15368" max="15368" width="12.85546875" style="105" customWidth="1"/>
    <col min="15369" max="15369" width="8.28515625" style="105" bestFit="1" customWidth="1"/>
    <col min="15370" max="15370" width="12.85546875" style="105" customWidth="1"/>
    <col min="15371" max="15371" width="8.7109375" style="105" customWidth="1"/>
    <col min="15372" max="15372" width="12.85546875" style="105" customWidth="1"/>
    <col min="15373" max="15373" width="9.42578125" style="105" customWidth="1"/>
    <col min="15374" max="15374" width="7" style="105" customWidth="1"/>
    <col min="15375" max="15375" width="12.85546875" style="105" customWidth="1"/>
    <col min="15376" max="15379" width="9.140625" style="105"/>
    <col min="15380" max="15380" width="13" style="105" customWidth="1"/>
    <col min="15381" max="15618" width="9.140625" style="105"/>
    <col min="15619" max="15619" width="6.140625" style="105" customWidth="1"/>
    <col min="15620" max="15620" width="7" style="105" customWidth="1"/>
    <col min="15621" max="15621" width="19" style="105" customWidth="1"/>
    <col min="15622" max="15622" width="18.42578125" style="105" customWidth="1"/>
    <col min="15623" max="15623" width="0" style="105" hidden="1" customWidth="1"/>
    <col min="15624" max="15624" width="12.85546875" style="105" customWidth="1"/>
    <col min="15625" max="15625" width="8.28515625" style="105" bestFit="1" customWidth="1"/>
    <col min="15626" max="15626" width="12.85546875" style="105" customWidth="1"/>
    <col min="15627" max="15627" width="8.7109375" style="105" customWidth="1"/>
    <col min="15628" max="15628" width="12.85546875" style="105" customWidth="1"/>
    <col min="15629" max="15629" width="9.42578125" style="105" customWidth="1"/>
    <col min="15630" max="15630" width="7" style="105" customWidth="1"/>
    <col min="15631" max="15631" width="12.85546875" style="105" customWidth="1"/>
    <col min="15632" max="15635" width="9.140625" style="105"/>
    <col min="15636" max="15636" width="13" style="105" customWidth="1"/>
    <col min="15637" max="15874" width="9.140625" style="105"/>
    <col min="15875" max="15875" width="6.140625" style="105" customWidth="1"/>
    <col min="15876" max="15876" width="7" style="105" customWidth="1"/>
    <col min="15877" max="15877" width="19" style="105" customWidth="1"/>
    <col min="15878" max="15878" width="18.42578125" style="105" customWidth="1"/>
    <col min="15879" max="15879" width="0" style="105" hidden="1" customWidth="1"/>
    <col min="15880" max="15880" width="12.85546875" style="105" customWidth="1"/>
    <col min="15881" max="15881" width="8.28515625" style="105" bestFit="1" customWidth="1"/>
    <col min="15882" max="15882" width="12.85546875" style="105" customWidth="1"/>
    <col min="15883" max="15883" width="8.7109375" style="105" customWidth="1"/>
    <col min="15884" max="15884" width="12.85546875" style="105" customWidth="1"/>
    <col min="15885" max="15885" width="9.42578125" style="105" customWidth="1"/>
    <col min="15886" max="15886" width="7" style="105" customWidth="1"/>
    <col min="15887" max="15887" width="12.85546875" style="105" customWidth="1"/>
    <col min="15888" max="15891" width="9.140625" style="105"/>
    <col min="15892" max="15892" width="13" style="105" customWidth="1"/>
    <col min="15893" max="16130" width="9.140625" style="105"/>
    <col min="16131" max="16131" width="6.140625" style="105" customWidth="1"/>
    <col min="16132" max="16132" width="7" style="105" customWidth="1"/>
    <col min="16133" max="16133" width="19" style="105" customWidth="1"/>
    <col min="16134" max="16134" width="18.42578125" style="105" customWidth="1"/>
    <col min="16135" max="16135" width="0" style="105" hidden="1" customWidth="1"/>
    <col min="16136" max="16136" width="12.85546875" style="105" customWidth="1"/>
    <col min="16137" max="16137" width="8.28515625" style="105" bestFit="1" customWidth="1"/>
    <col min="16138" max="16138" width="12.85546875" style="105" customWidth="1"/>
    <col min="16139" max="16139" width="8.7109375" style="105" customWidth="1"/>
    <col min="16140" max="16140" width="12.85546875" style="105" customWidth="1"/>
    <col min="16141" max="16141" width="9.42578125" style="105" customWidth="1"/>
    <col min="16142" max="16142" width="7" style="105" customWidth="1"/>
    <col min="16143" max="16143" width="12.85546875" style="105" customWidth="1"/>
    <col min="16144" max="16147" width="9.140625" style="105"/>
    <col min="16148" max="16148" width="13" style="105" customWidth="1"/>
    <col min="16149" max="16384" width="9.140625" style="105"/>
  </cols>
  <sheetData>
    <row r="1" spans="1:25" s="1" customFormat="1" ht="20.25">
      <c r="A1" s="217" t="s">
        <v>10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9"/>
    </row>
    <row r="2" spans="1:25" s="1" customFormat="1" ht="18">
      <c r="A2" s="220" t="s">
        <v>11</v>
      </c>
      <c r="B2" s="221"/>
      <c r="C2" s="221"/>
      <c r="D2" s="221"/>
      <c r="E2" s="221"/>
      <c r="F2" s="221"/>
      <c r="G2" s="221"/>
      <c r="H2" s="221"/>
      <c r="I2" s="221"/>
      <c r="J2" s="221"/>
      <c r="K2" s="221"/>
      <c r="L2" s="221"/>
      <c r="M2" s="222"/>
    </row>
    <row r="3" spans="1:25" s="1" customFormat="1" ht="18">
      <c r="A3" s="223" t="s">
        <v>161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5"/>
      <c r="Q3" s="57"/>
      <c r="R3" s="57"/>
      <c r="S3" s="57"/>
      <c r="T3" s="57"/>
      <c r="U3" s="57"/>
      <c r="V3" s="57"/>
      <c r="W3" s="57"/>
      <c r="X3" s="57"/>
      <c r="Y3" s="57"/>
    </row>
    <row r="4" spans="1:25" s="1" customFormat="1" ht="18">
      <c r="A4" s="220" t="s">
        <v>162</v>
      </c>
      <c r="B4" s="221"/>
      <c r="C4" s="221"/>
      <c r="D4" s="221"/>
      <c r="E4" s="221"/>
      <c r="F4" s="221"/>
      <c r="G4" s="221"/>
      <c r="H4" s="221"/>
      <c r="I4" s="221"/>
      <c r="J4" s="221"/>
      <c r="K4" s="221"/>
      <c r="L4" s="221"/>
      <c r="M4" s="222"/>
      <c r="P4" s="58"/>
      <c r="Q4" s="57"/>
      <c r="R4" s="57"/>
      <c r="S4" s="57"/>
      <c r="T4" s="57"/>
      <c r="U4" s="57"/>
      <c r="V4" s="57"/>
      <c r="W4" s="57"/>
      <c r="X4" s="57"/>
      <c r="Y4" s="57"/>
    </row>
    <row r="5" spans="1:25" s="59" customFormat="1" ht="18">
      <c r="A5" s="226"/>
      <c r="B5" s="227"/>
      <c r="C5" s="227"/>
      <c r="D5" s="227"/>
      <c r="E5" s="227"/>
      <c r="F5" s="227"/>
      <c r="G5" s="227"/>
      <c r="H5" s="227"/>
      <c r="I5" s="227"/>
      <c r="J5" s="227"/>
      <c r="K5" s="227"/>
      <c r="L5" s="227"/>
      <c r="M5" s="228"/>
      <c r="Q5" s="60"/>
      <c r="R5" s="61"/>
      <c r="S5" s="61"/>
      <c r="T5" s="61"/>
      <c r="U5" s="61"/>
      <c r="V5" s="61"/>
      <c r="W5" s="61"/>
      <c r="X5" s="61"/>
      <c r="Y5" s="61"/>
    </row>
    <row r="6" spans="1:25" s="65" customFormat="1" ht="14.25" customHeight="1">
      <c r="A6" s="186" t="s">
        <v>0</v>
      </c>
      <c r="B6" s="176" t="s">
        <v>163</v>
      </c>
      <c r="C6" s="177"/>
      <c r="D6" s="178"/>
      <c r="E6" s="195" t="s">
        <v>164</v>
      </c>
      <c r="F6" s="176" t="s">
        <v>165</v>
      </c>
      <c r="G6" s="177"/>
      <c r="H6" s="177"/>
      <c r="I6" s="177"/>
      <c r="J6" s="177"/>
      <c r="K6" s="178"/>
      <c r="L6" s="176" t="s">
        <v>164</v>
      </c>
      <c r="M6" s="215"/>
      <c r="N6" s="62"/>
      <c r="O6" s="62"/>
      <c r="P6" s="63"/>
      <c r="Q6" s="64"/>
      <c r="R6" s="213"/>
      <c r="S6" s="213"/>
      <c r="T6" s="213"/>
      <c r="U6" s="213"/>
      <c r="V6" s="213"/>
      <c r="W6" s="213"/>
      <c r="X6" s="213"/>
      <c r="Y6" s="213"/>
    </row>
    <row r="7" spans="1:25" s="65" customFormat="1" ht="14.25" customHeight="1">
      <c r="A7" s="187"/>
      <c r="B7" s="189"/>
      <c r="C7" s="190"/>
      <c r="D7" s="191"/>
      <c r="E7" s="196"/>
      <c r="F7" s="179" t="s">
        <v>166</v>
      </c>
      <c r="G7" s="179"/>
      <c r="H7" s="179" t="s">
        <v>167</v>
      </c>
      <c r="I7" s="179"/>
      <c r="J7" s="179" t="s">
        <v>172</v>
      </c>
      <c r="K7" s="179"/>
      <c r="L7" s="192"/>
      <c r="M7" s="216"/>
      <c r="N7" s="62"/>
      <c r="O7" s="66"/>
      <c r="P7" s="63"/>
      <c r="Q7" s="64"/>
      <c r="R7" s="214"/>
      <c r="S7" s="214"/>
      <c r="T7" s="214"/>
      <c r="U7" s="214"/>
      <c r="V7" s="214"/>
      <c r="W7" s="214"/>
      <c r="X7" s="214"/>
      <c r="Y7" s="214"/>
    </row>
    <row r="8" spans="1:25" s="65" customFormat="1" ht="12.75" customHeight="1">
      <c r="A8" s="188"/>
      <c r="B8" s="192"/>
      <c r="C8" s="193"/>
      <c r="D8" s="194"/>
      <c r="E8" s="197"/>
      <c r="F8" s="67" t="s">
        <v>168</v>
      </c>
      <c r="G8" s="68" t="s">
        <v>169</v>
      </c>
      <c r="H8" s="67" t="s">
        <v>168</v>
      </c>
      <c r="I8" s="68" t="s">
        <v>169</v>
      </c>
      <c r="J8" s="67" t="s">
        <v>168</v>
      </c>
      <c r="K8" s="68" t="s">
        <v>169</v>
      </c>
      <c r="L8" s="69" t="s">
        <v>168</v>
      </c>
      <c r="M8" s="70" t="s">
        <v>169</v>
      </c>
      <c r="N8" s="62"/>
      <c r="O8" s="66"/>
      <c r="P8" s="63"/>
      <c r="Q8" s="64"/>
      <c r="R8" s="213"/>
      <c r="S8" s="213"/>
      <c r="T8" s="213"/>
      <c r="U8" s="213"/>
      <c r="V8" s="213"/>
      <c r="W8" s="213"/>
      <c r="X8" s="213"/>
      <c r="Y8" s="213"/>
    </row>
    <row r="9" spans="1:25" s="78" customFormat="1">
      <c r="A9" s="71"/>
      <c r="B9" s="183"/>
      <c r="C9" s="184"/>
      <c r="D9" s="185"/>
      <c r="E9" s="72"/>
      <c r="F9" s="73"/>
      <c r="G9" s="74"/>
      <c r="H9" s="73"/>
      <c r="I9" s="74"/>
      <c r="J9" s="73"/>
      <c r="K9" s="74"/>
      <c r="L9" s="75"/>
      <c r="M9" s="76"/>
      <c r="N9" s="3"/>
      <c r="O9" s="77"/>
      <c r="P9" s="63"/>
      <c r="Q9" s="64"/>
      <c r="R9" s="64"/>
      <c r="S9" s="64"/>
      <c r="T9" s="10"/>
      <c r="U9" s="10"/>
      <c r="V9" s="10"/>
      <c r="W9" s="10"/>
      <c r="X9" s="10"/>
      <c r="Y9" s="10"/>
    </row>
    <row r="10" spans="1:25" s="78" customFormat="1" ht="15" customHeight="1">
      <c r="A10" s="205">
        <v>1</v>
      </c>
      <c r="B10" s="207" t="str">
        <f>[5]ORÇAMENTO!C9</f>
        <v>FUNDAÇÃO</v>
      </c>
      <c r="C10" s="208"/>
      <c r="D10" s="209"/>
      <c r="E10" s="79">
        <f>[2]ORÇAMENTO!H11</f>
        <v>1057.78</v>
      </c>
      <c r="F10" s="73">
        <f>O10*0.7</f>
        <v>174080.34700000001</v>
      </c>
      <c r="G10" s="80">
        <f>F10/$L$18</f>
        <v>0.2893527364390111</v>
      </c>
      <c r="H10" s="73">
        <f>O10*0.3</f>
        <v>74605.862999999998</v>
      </c>
      <c r="I10" s="80">
        <f>H10/$L$18</f>
        <v>0.12400831561671903</v>
      </c>
      <c r="J10" s="73"/>
      <c r="K10" s="80">
        <f>J10/$L$18</f>
        <v>0</v>
      </c>
      <c r="L10" s="79">
        <f>F10+H10+J10</f>
        <v>248686.21000000002</v>
      </c>
      <c r="M10" s="238">
        <f>G10+I10+K10</f>
        <v>0.41336105205573015</v>
      </c>
      <c r="N10" s="81"/>
      <c r="O10" s="77">
        <f>'ORÇAMENTO FINAL R1'!H28</f>
        <v>248686.21000000002</v>
      </c>
      <c r="P10" s="63" t="b">
        <f>O10=L10</f>
        <v>1</v>
      </c>
      <c r="Q10" s="64"/>
      <c r="R10" s="64"/>
      <c r="S10" s="64"/>
      <c r="T10" s="10"/>
      <c r="U10" s="10"/>
      <c r="V10" s="10"/>
      <c r="W10" s="10"/>
      <c r="X10" s="10"/>
      <c r="Y10" s="10"/>
    </row>
    <row r="11" spans="1:25" s="78" customFormat="1" ht="6" customHeight="1">
      <c r="A11" s="206"/>
      <c r="B11" s="210"/>
      <c r="C11" s="211"/>
      <c r="D11" s="212"/>
      <c r="E11" s="82"/>
      <c r="F11" s="83"/>
      <c r="G11" s="84"/>
      <c r="H11" s="84"/>
      <c r="I11" s="84"/>
      <c r="J11" s="80"/>
      <c r="K11" s="80"/>
      <c r="L11" s="79"/>
      <c r="M11" s="238"/>
      <c r="N11" s="81"/>
      <c r="O11" s="85"/>
      <c r="P11" s="86"/>
      <c r="Q11" s="64"/>
      <c r="R11" s="64"/>
      <c r="S11" s="64"/>
      <c r="T11" s="10"/>
      <c r="U11" s="10"/>
      <c r="V11" s="10"/>
      <c r="W11" s="10"/>
      <c r="X11" s="10"/>
      <c r="Y11" s="10"/>
    </row>
    <row r="12" spans="1:25" s="78" customFormat="1" ht="15" customHeight="1">
      <c r="A12" s="205">
        <v>2</v>
      </c>
      <c r="B12" s="207" t="str">
        <f>[5]ORÇAMENTO!C17</f>
        <v>ESTRUTURA METÁLICA</v>
      </c>
      <c r="C12" s="208"/>
      <c r="D12" s="209"/>
      <c r="E12" s="79">
        <f>[2]ORÇAMENTO!H29</f>
        <v>156876.78</v>
      </c>
      <c r="F12" s="73"/>
      <c r="G12" s="80">
        <f>F12/$L$18</f>
        <v>0</v>
      </c>
      <c r="H12" s="73">
        <f>O12*0.7</f>
        <v>221969.454</v>
      </c>
      <c r="I12" s="80">
        <f>H12/$L$18</f>
        <v>0.36895301524630575</v>
      </c>
      <c r="J12" s="73">
        <f>O12*0.3</f>
        <v>95129.766000000003</v>
      </c>
      <c r="K12" s="80">
        <f>J12/$L$18</f>
        <v>0.15812272081984532</v>
      </c>
      <c r="L12" s="79">
        <f>F12+H12+J12</f>
        <v>317099.21999999997</v>
      </c>
      <c r="M12" s="238">
        <f>G12+I12+K12</f>
        <v>0.5270757360661511</v>
      </c>
      <c r="N12" s="81"/>
      <c r="O12" s="85">
        <f>'ORÇAMENTO CEF'!G36</f>
        <v>317099.22000000003</v>
      </c>
      <c r="P12" s="63" t="b">
        <f>O12=L12</f>
        <v>1</v>
      </c>
      <c r="Q12" s="64"/>
      <c r="R12" s="64"/>
      <c r="S12" s="64"/>
      <c r="T12" s="10"/>
      <c r="U12" s="10"/>
      <c r="V12" s="10"/>
      <c r="W12" s="10"/>
      <c r="X12" s="10"/>
      <c r="Y12" s="10"/>
    </row>
    <row r="13" spans="1:25" s="78" customFormat="1" ht="6" customHeight="1">
      <c r="A13" s="206"/>
      <c r="B13" s="210"/>
      <c r="C13" s="211"/>
      <c r="D13" s="212"/>
      <c r="E13" s="79"/>
      <c r="F13" s="89"/>
      <c r="G13" s="90"/>
      <c r="H13" s="87"/>
      <c r="I13" s="87"/>
      <c r="J13" s="87"/>
      <c r="K13" s="88"/>
      <c r="L13" s="79"/>
      <c r="M13" s="238"/>
      <c r="N13" s="81"/>
      <c r="O13" s="85"/>
      <c r="P13" s="86"/>
      <c r="Q13" s="64"/>
      <c r="R13" s="64"/>
      <c r="S13" s="64"/>
      <c r="T13" s="10"/>
      <c r="U13" s="10"/>
      <c r="V13" s="10"/>
      <c r="W13" s="10"/>
      <c r="X13" s="10"/>
      <c r="Y13" s="10"/>
    </row>
    <row r="14" spans="1:25" s="78" customFormat="1" ht="15" customHeight="1">
      <c r="A14" s="205">
        <v>3</v>
      </c>
      <c r="B14" s="207" t="str">
        <f>'ORÇAMENTO FINAL R1'!D37</f>
        <v>INSTALAÇÕES ELÉTRICAS</v>
      </c>
      <c r="C14" s="208"/>
      <c r="D14" s="209"/>
      <c r="E14" s="79"/>
      <c r="F14" s="73"/>
      <c r="G14" s="80">
        <f>F14/$L$18</f>
        <v>0</v>
      </c>
      <c r="H14" s="73"/>
      <c r="I14" s="80">
        <f>H14/$L$18</f>
        <v>0</v>
      </c>
      <c r="J14" s="73">
        <f>O14</f>
        <v>16809.41</v>
      </c>
      <c r="K14" s="80">
        <f>J14/$L$18</f>
        <v>2.7940252103388082E-2</v>
      </c>
      <c r="L14" s="79">
        <f>F14+H14+J14</f>
        <v>16809.41</v>
      </c>
      <c r="M14" s="238">
        <f>G14+I14+K14</f>
        <v>2.7940252103388082E-2</v>
      </c>
      <c r="N14" s="81"/>
      <c r="O14" s="85">
        <f>'ORÇAMENTO FINAL R1'!H48</f>
        <v>16809.41</v>
      </c>
      <c r="P14" s="63" t="b">
        <f>O14=L14</f>
        <v>1</v>
      </c>
      <c r="Q14" s="64"/>
      <c r="R14" s="64"/>
      <c r="S14" s="64"/>
      <c r="T14" s="10"/>
      <c r="U14" s="10"/>
      <c r="V14" s="10"/>
      <c r="W14" s="10"/>
      <c r="X14" s="10"/>
      <c r="Y14" s="10"/>
    </row>
    <row r="15" spans="1:25" s="78" customFormat="1" ht="6" customHeight="1">
      <c r="A15" s="206"/>
      <c r="B15" s="210"/>
      <c r="C15" s="211"/>
      <c r="D15" s="212"/>
      <c r="E15" s="79"/>
      <c r="F15" s="89"/>
      <c r="G15" s="90"/>
      <c r="H15" s="90"/>
      <c r="I15" s="90"/>
      <c r="J15" s="87"/>
      <c r="K15" s="88"/>
      <c r="L15" s="79"/>
      <c r="M15" s="238"/>
      <c r="N15" s="81"/>
      <c r="O15" s="85"/>
      <c r="P15" s="86"/>
      <c r="Q15" s="64"/>
      <c r="R15" s="64"/>
      <c r="S15" s="64"/>
      <c r="T15" s="10"/>
      <c r="U15" s="10"/>
      <c r="V15" s="10"/>
      <c r="W15" s="10"/>
      <c r="X15" s="10"/>
      <c r="Y15" s="10"/>
    </row>
    <row r="16" spans="1:25" s="78" customFormat="1" ht="15" customHeight="1">
      <c r="A16" s="205">
        <v>4</v>
      </c>
      <c r="B16" s="207" t="str">
        <f>'ORÇAMENTO FINAL R1'!D49</f>
        <v>PREVENTIVO CONTRA INCÊNDIOS</v>
      </c>
      <c r="C16" s="208"/>
      <c r="D16" s="209"/>
      <c r="E16" s="79"/>
      <c r="F16" s="73"/>
      <c r="G16" s="80">
        <f>F16/$L$18</f>
        <v>0</v>
      </c>
      <c r="H16" s="73"/>
      <c r="I16" s="80">
        <f>H16/$L$18</f>
        <v>0</v>
      </c>
      <c r="J16" s="73">
        <f>O16</f>
        <v>19025</v>
      </c>
      <c r="K16" s="80">
        <f>J16/$L$18</f>
        <v>3.1622959774730834E-2</v>
      </c>
      <c r="L16" s="79">
        <f>F16+H16+J16</f>
        <v>19025</v>
      </c>
      <c r="M16" s="238">
        <f>G16+I16+K16</f>
        <v>3.1622959774730834E-2</v>
      </c>
      <c r="N16" s="81"/>
      <c r="O16" s="85">
        <f>'ORÇAMENTO FINAL R1'!H76</f>
        <v>19025</v>
      </c>
      <c r="P16" s="63" t="b">
        <f>O16=L16</f>
        <v>1</v>
      </c>
      <c r="Q16" s="64"/>
      <c r="R16" s="64"/>
      <c r="S16" s="64"/>
      <c r="T16" s="10"/>
      <c r="U16" s="10"/>
      <c r="V16" s="10"/>
      <c r="W16" s="10"/>
      <c r="X16" s="10"/>
      <c r="Y16" s="10"/>
    </row>
    <row r="17" spans="1:25" s="78" customFormat="1" ht="6" customHeight="1">
      <c r="A17" s="206"/>
      <c r="B17" s="210"/>
      <c r="C17" s="211"/>
      <c r="D17" s="212"/>
      <c r="E17" s="79"/>
      <c r="F17" s="89"/>
      <c r="G17" s="90"/>
      <c r="H17" s="90"/>
      <c r="I17" s="90"/>
      <c r="J17" s="87"/>
      <c r="K17" s="88"/>
      <c r="L17" s="79"/>
      <c r="M17" s="238"/>
      <c r="N17" s="81"/>
      <c r="O17" s="85"/>
      <c r="P17" s="86"/>
      <c r="Q17" s="64"/>
      <c r="R17" s="64"/>
      <c r="S17" s="64"/>
      <c r="T17" s="10"/>
      <c r="U17" s="10"/>
      <c r="V17" s="10"/>
      <c r="W17" s="10"/>
      <c r="X17" s="10"/>
      <c r="Y17" s="10"/>
    </row>
    <row r="18" spans="1:25" s="78" customFormat="1" ht="21" customHeight="1">
      <c r="A18" s="180" t="s">
        <v>170</v>
      </c>
      <c r="B18" s="181"/>
      <c r="C18" s="181"/>
      <c r="D18" s="182"/>
      <c r="E18" s="91">
        <f>SUM(E9:E13)</f>
        <v>157934.56</v>
      </c>
      <c r="F18" s="92">
        <f>SUM(F10:F17)</f>
        <v>174080.34700000001</v>
      </c>
      <c r="G18" s="93">
        <f>SUM(G10:G13)</f>
        <v>0.2893527364390111</v>
      </c>
      <c r="H18" s="92">
        <f>SUM(H10:H17)</f>
        <v>296575.31699999998</v>
      </c>
      <c r="I18" s="93">
        <f>SUM(I9:I17)</f>
        <v>0.49296133086302479</v>
      </c>
      <c r="J18" s="92">
        <f>SUM(J10:J17)</f>
        <v>130964.17600000001</v>
      </c>
      <c r="K18" s="93">
        <f>SUM(K9:K17)</f>
        <v>0.21768593269796424</v>
      </c>
      <c r="L18" s="198">
        <f>SUM(L10:L17)</f>
        <v>601619.84</v>
      </c>
      <c r="M18" s="200">
        <f>SUM(M10:M17)</f>
        <v>1.0000000000000002</v>
      </c>
      <c r="N18" s="3"/>
      <c r="O18" s="85">
        <f>SUM(O10:O16)</f>
        <v>601619.84000000008</v>
      </c>
      <c r="P18" s="63" t="b">
        <f>O18=L18</f>
        <v>1</v>
      </c>
    </row>
    <row r="19" spans="1:25" s="78" customFormat="1" ht="21" customHeight="1" thickBot="1">
      <c r="A19" s="202" t="s">
        <v>171</v>
      </c>
      <c r="B19" s="203"/>
      <c r="C19" s="203"/>
      <c r="D19" s="204"/>
      <c r="E19" s="94"/>
      <c r="F19" s="95">
        <f>F18</f>
        <v>174080.34700000001</v>
      </c>
      <c r="G19" s="96">
        <f>G18</f>
        <v>0.2893527364390111</v>
      </c>
      <c r="H19" s="95">
        <f>F19+H18</f>
        <v>470655.66399999999</v>
      </c>
      <c r="I19" s="96">
        <f>I18+G19</f>
        <v>0.7823140673020359</v>
      </c>
      <c r="J19" s="95">
        <f>H19+J18</f>
        <v>601619.84</v>
      </c>
      <c r="K19" s="96">
        <f>K18+I19</f>
        <v>1.0000000000000002</v>
      </c>
      <c r="L19" s="199"/>
      <c r="M19" s="201"/>
      <c r="N19" s="3"/>
      <c r="O19" s="97"/>
    </row>
    <row r="20" spans="1:25" s="104" customFormat="1" ht="12.75" customHeight="1">
      <c r="A20" s="174"/>
      <c r="B20" s="175"/>
      <c r="C20" s="175"/>
      <c r="D20" s="175"/>
      <c r="E20" s="98"/>
      <c r="F20" s="99"/>
      <c r="G20" s="100"/>
      <c r="H20" s="99"/>
      <c r="I20" s="100"/>
      <c r="J20" s="100"/>
      <c r="K20" s="100"/>
      <c r="L20" s="101"/>
      <c r="M20" s="102"/>
      <c r="N20" s="103"/>
      <c r="P20" s="105"/>
      <c r="Q20" s="105"/>
      <c r="R20" s="105"/>
      <c r="S20" s="105"/>
    </row>
    <row r="21" spans="1:25" s="104" customFormat="1" ht="12.75" customHeight="1">
      <c r="A21" s="106" t="s">
        <v>173</v>
      </c>
      <c r="B21" s="107"/>
      <c r="C21" s="108"/>
      <c r="D21" s="109"/>
      <c r="E21" s="98"/>
      <c r="F21" s="99"/>
      <c r="G21" s="100"/>
      <c r="H21" s="99"/>
      <c r="I21" s="100"/>
      <c r="J21" s="100"/>
      <c r="K21" s="100"/>
      <c r="L21" s="101"/>
      <c r="M21" s="102"/>
      <c r="N21" s="103"/>
      <c r="P21" s="105"/>
      <c r="Q21" s="105"/>
      <c r="R21" s="105"/>
      <c r="S21" s="105"/>
    </row>
    <row r="22" spans="1:25" s="104" customFormat="1" ht="12.75" customHeight="1">
      <c r="A22" s="110"/>
      <c r="B22" s="98"/>
      <c r="C22" s="98"/>
      <c r="D22" s="109"/>
      <c r="E22" s="98"/>
      <c r="F22" s="99"/>
      <c r="G22" s="100"/>
      <c r="H22" s="99"/>
      <c r="I22" s="100"/>
      <c r="J22" s="100"/>
      <c r="K22" s="100"/>
      <c r="L22" s="101"/>
      <c r="M22" s="102"/>
      <c r="N22" s="103"/>
      <c r="P22" s="105"/>
      <c r="Q22" s="105"/>
      <c r="R22" s="105"/>
      <c r="S22" s="105"/>
    </row>
    <row r="23" spans="1:25" s="104" customFormat="1" ht="12.75" customHeight="1">
      <c r="A23" s="110"/>
      <c r="B23" s="98"/>
      <c r="C23" s="98"/>
      <c r="D23" s="98"/>
      <c r="E23" s="98"/>
      <c r="F23" s="99"/>
      <c r="G23" s="100"/>
      <c r="H23" s="99"/>
      <c r="I23" s="100"/>
      <c r="J23" s="100"/>
      <c r="K23" s="100"/>
      <c r="L23" s="101"/>
      <c r="M23" s="102"/>
      <c r="N23" s="103"/>
      <c r="P23" s="105"/>
      <c r="Q23" s="105"/>
      <c r="R23" s="105"/>
      <c r="S23" s="105"/>
    </row>
    <row r="24" spans="1:25" s="104" customFormat="1" ht="12.75" customHeight="1">
      <c r="A24" s="110"/>
      <c r="B24" s="98"/>
      <c r="C24" s="98"/>
      <c r="D24" s="98"/>
      <c r="E24" s="98"/>
      <c r="F24" s="99"/>
      <c r="G24" s="100"/>
      <c r="H24" s="99"/>
      <c r="I24" s="100"/>
      <c r="J24" s="100"/>
      <c r="K24" s="100"/>
      <c r="L24" s="101"/>
      <c r="M24" s="102"/>
      <c r="N24" s="103"/>
      <c r="P24" s="105"/>
      <c r="Q24" s="105"/>
      <c r="R24" s="105"/>
      <c r="S24" s="105"/>
    </row>
    <row r="25" spans="1:25" s="104" customFormat="1" ht="12.75" customHeight="1">
      <c r="A25" s="110"/>
      <c r="B25" s="98"/>
      <c r="C25" s="98"/>
      <c r="D25" s="98"/>
      <c r="E25" s="98"/>
      <c r="F25" s="99"/>
      <c r="G25" s="100"/>
      <c r="H25" s="99"/>
      <c r="I25" s="100"/>
      <c r="J25" s="100"/>
      <c r="K25" s="100"/>
      <c r="L25" s="101"/>
      <c r="M25" s="102"/>
      <c r="N25" s="103"/>
      <c r="P25" s="105"/>
      <c r="Q25" s="105"/>
      <c r="R25" s="105"/>
      <c r="S25" s="105"/>
    </row>
    <row r="26" spans="1:25" s="104" customFormat="1" ht="12.75" customHeight="1">
      <c r="A26" s="110"/>
      <c r="B26" s="98"/>
      <c r="C26" s="98"/>
      <c r="D26" s="98"/>
      <c r="E26" s="98"/>
      <c r="F26" s="99"/>
      <c r="G26" s="100"/>
      <c r="H26" s="99"/>
      <c r="I26" s="100"/>
      <c r="J26" s="100"/>
      <c r="K26" s="100"/>
      <c r="L26" s="101"/>
      <c r="M26" s="102"/>
      <c r="N26" s="103"/>
      <c r="P26" s="105"/>
      <c r="Q26" s="105"/>
      <c r="R26" s="105"/>
      <c r="S26" s="105"/>
    </row>
    <row r="27" spans="1:25" s="104" customFormat="1" ht="12.75" customHeight="1">
      <c r="A27" s="110"/>
      <c r="B27" s="98"/>
      <c r="C27" s="98"/>
      <c r="D27" s="98"/>
      <c r="E27" s="98"/>
      <c r="F27" s="99"/>
      <c r="G27" s="100"/>
      <c r="H27" s="99"/>
      <c r="I27" s="100"/>
      <c r="J27" s="100"/>
      <c r="K27" s="100"/>
      <c r="L27" s="101"/>
      <c r="M27" s="102"/>
      <c r="N27" s="103"/>
      <c r="P27" s="105"/>
      <c r="Q27" s="105"/>
      <c r="R27" s="105"/>
      <c r="S27" s="105"/>
    </row>
    <row r="28" spans="1:25" s="104" customFormat="1">
      <c r="A28" s="111"/>
      <c r="B28" s="112"/>
      <c r="C28" s="112"/>
      <c r="D28" s="112"/>
      <c r="E28" s="112"/>
      <c r="F28" s="113"/>
      <c r="G28" s="114"/>
      <c r="H28" s="115"/>
      <c r="I28" s="114"/>
      <c r="J28" s="114"/>
      <c r="K28" s="114"/>
      <c r="L28" s="101"/>
      <c r="M28" s="102"/>
      <c r="N28" s="103"/>
      <c r="P28" s="105"/>
      <c r="Q28" s="105"/>
      <c r="R28" s="105"/>
      <c r="S28" s="105"/>
    </row>
    <row r="29" spans="1:25">
      <c r="A29" s="116"/>
      <c r="B29" s="117"/>
      <c r="C29" s="117"/>
      <c r="D29" s="117"/>
      <c r="E29" s="117"/>
      <c r="F29" s="117"/>
      <c r="G29" s="118"/>
      <c r="H29" s="117"/>
      <c r="I29" s="118"/>
      <c r="J29" s="118"/>
      <c r="K29" s="118"/>
      <c r="L29" s="117"/>
      <c r="M29" s="119"/>
    </row>
    <row r="30" spans="1:25" ht="13.5" thickBot="1">
      <c r="A30" s="121"/>
      <c r="B30" s="122"/>
      <c r="C30" s="122"/>
      <c r="D30" s="122"/>
      <c r="E30" s="122"/>
      <c r="F30" s="122"/>
      <c r="G30" s="123"/>
      <c r="H30" s="122"/>
      <c r="I30" s="123"/>
      <c r="J30" s="123"/>
      <c r="K30" s="123"/>
      <c r="L30" s="122"/>
      <c r="M30" s="124"/>
    </row>
    <row r="155" spans="7:14" s="86" customFormat="1">
      <c r="G155" s="125"/>
      <c r="I155" s="125"/>
      <c r="J155" s="125"/>
      <c r="K155" s="125"/>
      <c r="M155" s="125"/>
      <c r="N155" s="63"/>
    </row>
  </sheetData>
  <mergeCells count="30">
    <mergeCell ref="A1:M1"/>
    <mergeCell ref="A2:M2"/>
    <mergeCell ref="A3:M3"/>
    <mergeCell ref="A4:M4"/>
    <mergeCell ref="A5:M5"/>
    <mergeCell ref="R6:Y6"/>
    <mergeCell ref="F7:G7"/>
    <mergeCell ref="H7:I7"/>
    <mergeCell ref="R7:Y7"/>
    <mergeCell ref="R8:Y8"/>
    <mergeCell ref="L6:M7"/>
    <mergeCell ref="L18:L19"/>
    <mergeCell ref="M18:M19"/>
    <mergeCell ref="A19:D19"/>
    <mergeCell ref="A10:A11"/>
    <mergeCell ref="B10:D11"/>
    <mergeCell ref="A12:A13"/>
    <mergeCell ref="B12:D13"/>
    <mergeCell ref="A14:A15"/>
    <mergeCell ref="B14:D15"/>
    <mergeCell ref="A16:A17"/>
    <mergeCell ref="B16:D17"/>
    <mergeCell ref="A20:D20"/>
    <mergeCell ref="F6:K6"/>
    <mergeCell ref="J7:K7"/>
    <mergeCell ref="A18:D18"/>
    <mergeCell ref="B9:D9"/>
    <mergeCell ref="A6:A8"/>
    <mergeCell ref="B6:D8"/>
    <mergeCell ref="E6:E8"/>
  </mergeCells>
  <printOptions horizontalCentered="1"/>
  <pageMargins left="0.59055118110236227" right="0.39370078740157483" top="0.98425196850393704" bottom="0" header="0.51181102362204722" footer="0.51181102362204722"/>
  <pageSetup paperSize="9" scale="99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7</vt:i4>
      </vt:variant>
    </vt:vector>
  </HeadingPairs>
  <TitlesOfParts>
    <vt:vector size="11" baseType="lpstr">
      <vt:lpstr>ORÇAMENTO FINAL R1</vt:lpstr>
      <vt:lpstr>ORÇAMENTO CEF</vt:lpstr>
      <vt:lpstr>ORÇAMENTO PMNT</vt:lpstr>
      <vt:lpstr>CRONOGRAMA</vt:lpstr>
      <vt:lpstr>CRONOGRAMA!Area_de_impressao</vt:lpstr>
      <vt:lpstr>'ORÇAMENTO CEF'!Area_de_impressao</vt:lpstr>
      <vt:lpstr>'ORÇAMENTO FINAL R1'!Area_de_impressao</vt:lpstr>
      <vt:lpstr>'ORÇAMENTO PMNT'!Area_de_impressao</vt:lpstr>
      <vt:lpstr>'ORÇAMENTO CEF'!Titulos_de_impressao</vt:lpstr>
      <vt:lpstr>'ORÇAMENTO FINAL R1'!Titulos_de_impressao</vt:lpstr>
      <vt:lpstr>'ORÇAMENTO PMNT'!Titulos_de_impressao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Guilherme</dc:creator>
  <cp:lastModifiedBy>BRUNO</cp:lastModifiedBy>
  <cp:lastPrinted>2016-12-19T13:35:32Z</cp:lastPrinted>
  <dcterms:created xsi:type="dcterms:W3CDTF">2014-04-17T17:02:00Z</dcterms:created>
  <dcterms:modified xsi:type="dcterms:W3CDTF">2016-12-19T14:21:53Z</dcterms:modified>
</cp:coreProperties>
</file>